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说明" sheetId="1" r:id="rId1"/>
    <sheet name="各信息对应的MSG位置" sheetId="6" r:id="rId2"/>
    <sheet name="颜色代码" sheetId="3" r:id="rId3"/>
    <sheet name="特殊符号" sheetId="4" r:id="rId4"/>
    <sheet name="特殊图标" sheetId="5" r:id="rId5"/>
    <sheet name="备注" sheetId="2" r:id="rId6"/>
  </sheets>
  <calcPr calcId="144525"/>
</workbook>
</file>

<file path=xl/calcChain.xml><?xml version="1.0" encoding="utf-8"?>
<calcChain xmlns="http://schemas.openxmlformats.org/spreadsheetml/2006/main">
  <c r="D28" i="5" l="1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1" i="5"/>
  <c r="D10" i="5"/>
  <c r="D9" i="5"/>
  <c r="D8" i="5"/>
  <c r="D7" i="5"/>
  <c r="D12" i="5"/>
  <c r="D6" i="5"/>
  <c r="D5" i="5"/>
  <c r="D4" i="5"/>
  <c r="D3" i="5"/>
  <c r="D2" i="5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D49" i="3"/>
  <c r="D48" i="3"/>
  <c r="D47" i="3"/>
  <c r="D40" i="3"/>
  <c r="D39" i="3"/>
  <c r="D46" i="3"/>
  <c r="D45" i="3"/>
  <c r="D44" i="3"/>
  <c r="D43" i="3"/>
  <c r="D42" i="3"/>
  <c r="D41" i="3"/>
  <c r="D38" i="3"/>
  <c r="D37" i="3"/>
  <c r="D36" i="3"/>
  <c r="D35" i="3"/>
  <c r="D34" i="3"/>
  <c r="D28" i="3"/>
  <c r="D27" i="3"/>
  <c r="D26" i="3"/>
  <c r="D25" i="3"/>
  <c r="D24" i="3"/>
  <c r="D23" i="3"/>
  <c r="D12" i="3"/>
  <c r="D33" i="3"/>
  <c r="D32" i="3"/>
  <c r="D31" i="3"/>
  <c r="D30" i="3"/>
  <c r="D29" i="3"/>
  <c r="D22" i="3"/>
  <c r="D21" i="3"/>
  <c r="D20" i="3"/>
  <c r="D19" i="3"/>
  <c r="D18" i="3"/>
  <c r="D17" i="3"/>
  <c r="D16" i="3"/>
  <c r="D15" i="3"/>
  <c r="D14" i="3"/>
  <c r="D13" i="3"/>
  <c r="D11" i="3"/>
  <c r="D10" i="3"/>
  <c r="D9" i="3"/>
  <c r="D8" i="3"/>
  <c r="D7" i="3"/>
  <c r="D6" i="3"/>
  <c r="D5" i="3"/>
  <c r="D4" i="3"/>
  <c r="D3" i="3"/>
  <c r="D2" i="3"/>
</calcChain>
</file>

<file path=xl/sharedStrings.xml><?xml version="1.0" encoding="utf-8"?>
<sst xmlns="http://schemas.openxmlformats.org/spreadsheetml/2006/main" count="525" uniqueCount="369">
  <si>
    <t>演</t>
    <phoneticPr fontId="2" type="noConversion"/>
  </si>
  <si>
    <t>史</t>
    <phoneticPr fontId="2" type="noConversion"/>
  </si>
  <si>
    <t>[0xFA][0x60]</t>
    <phoneticPr fontId="2" type="noConversion"/>
  </si>
  <si>
    <t>颜色控制</t>
    <phoneticPr fontId="2" type="noConversion"/>
  </si>
  <si>
    <t>所用字控制</t>
    <phoneticPr fontId="2" type="noConversion"/>
  </si>
  <si>
    <t>代码段1</t>
    <phoneticPr fontId="2" type="noConversion"/>
  </si>
  <si>
    <t>代码段2</t>
    <phoneticPr fontId="2" type="noConversion"/>
  </si>
  <si>
    <t>代码段3</t>
    <phoneticPr fontId="2" type="noConversion"/>
  </si>
  <si>
    <t>完整指令</t>
    <phoneticPr fontId="2" type="noConversion"/>
  </si>
  <si>
    <t>指令含义</t>
    <phoneticPr fontId="2" type="noConversion"/>
  </si>
  <si>
    <t>[0xFA][0x49]</t>
    <phoneticPr fontId="2" type="noConversion"/>
  </si>
  <si>
    <t>颜色控制</t>
    <phoneticPr fontId="2" type="noConversion"/>
  </si>
  <si>
    <t>[0x52]表示后面的文字采用是白色，如不是[0x52]否则后面文字采用代码段1里颜色</t>
    <phoneticPr fontId="2" type="noConversion"/>
  </si>
  <si>
    <t>颜色控制指令说明</t>
    <phoneticPr fontId="2" type="noConversion"/>
  </si>
  <si>
    <t>几种颜色搭配使用方法</t>
    <phoneticPr fontId="2" type="noConversion"/>
  </si>
  <si>
    <t>[0x1B][0x43][0x颜色对应序号]</t>
    <phoneticPr fontId="2" type="noConversion"/>
  </si>
  <si>
    <t>[0x1B][0x43][0x32]</t>
    <phoneticPr fontId="2" type="noConversion"/>
  </si>
  <si>
    <t>[0x1B][0x52]</t>
    <phoneticPr fontId="2" type="noConversion"/>
  </si>
  <si>
    <t>[0x1B][0x43][0x颜色对应序号]文字描述1[0x1B][0x43][0x颜色对应序号]文字描述2</t>
    <phoneticPr fontId="2" type="noConversion"/>
  </si>
  <si>
    <t>如果要文字描述2后面的颜色是白色，加上[0x1B][0x52]结尾符即可</t>
    <phoneticPr fontId="2" type="noConversion"/>
  </si>
  <si>
    <t>通用的颜色修改，只需要修改第三个指令颜色对应序号即可，另类的方法还有第二段指令与第三段指令搭配修改。</t>
    <phoneticPr fontId="2" type="noConversion"/>
  </si>
  <si>
    <t>_x001B_C4　_x001B_R</t>
    <phoneticPr fontId="2" type="noConversion"/>
  </si>
  <si>
    <t>_x001B_C2　_x001B_R</t>
    <phoneticPr fontId="2" type="noConversion"/>
  </si>
  <si>
    <t>1B</t>
    <phoneticPr fontId="2" type="noConversion"/>
  </si>
  <si>
    <t>30</t>
    <phoneticPr fontId="2" type="noConversion"/>
  </si>
  <si>
    <t>指令</t>
    <phoneticPr fontId="2" type="noConversion"/>
  </si>
  <si>
    <t>游戏显示</t>
    <phoneticPr fontId="2" type="noConversion"/>
  </si>
  <si>
    <t>颜色代码</t>
    <phoneticPr fontId="2" type="noConversion"/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</si>
  <si>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</si>
  <si>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</si>
  <si>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</si>
  <si>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</si>
  <si>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</si>
  <si>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</si>
  <si>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</si>
  <si>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</si>
  <si>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</si>
  <si>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</si>
  <si>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</si>
  <si>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</si>
  <si>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</si>
  <si>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</si>
  <si>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</si>
  <si>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</si>
  <si>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</si>
  <si>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</si>
  <si>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</si>
  <si>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</si>
  <si>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</si>
  <si>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</si>
  <si>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</si>
  <si>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</si>
  <si>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#060302</t>
  </si>
  <si>
    <t>505，26</t>
    <phoneticPr fontId="2" type="noConversion"/>
  </si>
  <si>
    <t>#D01FCE</t>
  </si>
  <si>
    <t>#BF1F49</t>
    <phoneticPr fontId="2" type="noConversion"/>
  </si>
  <si>
    <t>#7CE6D8</t>
    <phoneticPr fontId="2" type="noConversion"/>
  </si>
  <si>
    <t>#16B20A</t>
    <phoneticPr fontId="2" type="noConversion"/>
  </si>
  <si>
    <t>#25D6D6</t>
  </si>
  <si>
    <t>白色</t>
    <phoneticPr fontId="2" type="noConversion"/>
  </si>
  <si>
    <t>#4A4746</t>
  </si>
  <si>
    <t>#E7C43C</t>
    <phoneticPr fontId="2" type="noConversion"/>
  </si>
  <si>
    <t>3A-3F</t>
    <phoneticPr fontId="2" type="noConversion"/>
  </si>
  <si>
    <t>#E73333</t>
  </si>
  <si>
    <t>#79E1D4</t>
  </si>
  <si>
    <t>#625D5D</t>
  </si>
  <si>
    <t>#BCA654</t>
  </si>
  <si>
    <t>#CBC396</t>
  </si>
  <si>
    <t>#351716</t>
  </si>
  <si>
    <t>#332B1B</t>
  </si>
  <si>
    <t>4A</t>
    <phoneticPr fontId="2" type="noConversion"/>
  </si>
  <si>
    <t>4B</t>
    <phoneticPr fontId="2" type="noConversion"/>
  </si>
  <si>
    <t>4C</t>
    <phoneticPr fontId="2" type="noConversion"/>
  </si>
  <si>
    <t>4D</t>
    <phoneticPr fontId="2" type="noConversion"/>
  </si>
  <si>
    <t>4E</t>
    <phoneticPr fontId="2" type="noConversion"/>
  </si>
  <si>
    <t>4F</t>
    <phoneticPr fontId="2" type="noConversion"/>
  </si>
  <si>
    <t>#98C8C9</t>
  </si>
  <si>
    <t>#34466C</t>
  </si>
  <si>
    <t>#A2C974</t>
  </si>
  <si>
    <t>#338C17</t>
  </si>
  <si>
    <t>#755D0F</t>
  </si>
  <si>
    <t>#C0BFBF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</si>
  <si>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</si>
  <si>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</si>
  <si>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</si>
  <si>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</si>
  <si>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</si>
  <si>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</si>
  <si>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</si>
  <si>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</si>
  <si>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</si>
  <si>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</si>
  <si>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</si>
  <si>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5A</t>
    <phoneticPr fontId="2" type="noConversion"/>
  </si>
  <si>
    <t>5B-5F</t>
    <phoneticPr fontId="2" type="noConversion"/>
  </si>
  <si>
    <t>66</t>
  </si>
  <si>
    <t>67</t>
  </si>
  <si>
    <t>68</t>
  </si>
  <si>
    <t>后面一直是这个颜色</t>
    <phoneticPr fontId="2" type="noConversion"/>
  </si>
  <si>
    <t>#A19F9F</t>
  </si>
  <si>
    <t>#D5D0AC</t>
  </si>
  <si>
    <t>#C99B16</t>
  </si>
  <si>
    <t>#6F6A69</t>
  </si>
  <si>
    <t>#8F5628</t>
  </si>
  <si>
    <t>#C74A4A</t>
  </si>
  <si>
    <t>#671110</t>
  </si>
  <si>
    <t>#CB5428</t>
  </si>
  <si>
    <t>#46B243</t>
  </si>
  <si>
    <t>#878686</t>
  </si>
  <si>
    <t>#928F8F</t>
  </si>
  <si>
    <t>#EDEDED</t>
  </si>
  <si>
    <t>[0x1B][0x43][0x34][0xFA][0x60][0x1B][0x52]演</t>
    <phoneticPr fontId="2" type="noConversion"/>
  </si>
  <si>
    <t>[0x1B][0x43][0x32][0xFA][0x49][0x1B][0x52]史</t>
    <phoneticPr fontId="2" type="noConversion"/>
  </si>
  <si>
    <t>40</t>
    <phoneticPr fontId="2" type="noConversion"/>
  </si>
  <si>
    <t>41</t>
    <phoneticPr fontId="2" type="noConversion"/>
  </si>
  <si>
    <t>42</t>
    <phoneticPr fontId="2" type="noConversion"/>
  </si>
  <si>
    <t>43</t>
    <phoneticPr fontId="2" type="noConversion"/>
  </si>
  <si>
    <t>44</t>
    <phoneticPr fontId="2" type="noConversion"/>
  </si>
  <si>
    <t>45</t>
    <phoneticPr fontId="2" type="noConversion"/>
  </si>
  <si>
    <t>46</t>
    <phoneticPr fontId="2" type="noConversion"/>
  </si>
  <si>
    <t>47</t>
    <phoneticPr fontId="2" type="noConversion"/>
  </si>
  <si>
    <t>48</t>
    <phoneticPr fontId="2" type="noConversion"/>
  </si>
  <si>
    <t>4F</t>
    <phoneticPr fontId="2" type="noConversion"/>
  </si>
  <si>
    <t>50</t>
    <phoneticPr fontId="2" type="noConversion"/>
  </si>
  <si>
    <t>54</t>
    <phoneticPr fontId="2" type="noConversion"/>
  </si>
  <si>
    <t>55</t>
    <phoneticPr fontId="2" type="noConversion"/>
  </si>
  <si>
    <t>56</t>
    <phoneticPr fontId="2" type="noConversion"/>
  </si>
  <si>
    <t>57</t>
    <phoneticPr fontId="2" type="noConversion"/>
  </si>
  <si>
    <t>58</t>
    <phoneticPr fontId="2" type="noConversion"/>
  </si>
  <si>
    <t>70</t>
    <phoneticPr fontId="2" type="noConversion"/>
  </si>
  <si>
    <t>71</t>
    <phoneticPr fontId="2" type="noConversion"/>
  </si>
  <si>
    <t>72</t>
    <phoneticPr fontId="2" type="noConversion"/>
  </si>
  <si>
    <t>73</t>
    <phoneticPr fontId="2" type="noConversion"/>
  </si>
  <si>
    <t>对应字</t>
    <phoneticPr fontId="2" type="noConversion"/>
  </si>
  <si>
    <t>颜色可以通过颜色代码修改变更</t>
    <phoneticPr fontId="2" type="noConversion"/>
  </si>
  <si>
    <t>FA</t>
    <phoneticPr fontId="2" type="noConversion"/>
  </si>
  <si>
    <t>指令</t>
    <phoneticPr fontId="2" type="noConversion"/>
  </si>
  <si>
    <t>80至9F</t>
    <phoneticPr fontId="2" type="noConversion"/>
  </si>
  <si>
    <t>1B</t>
    <phoneticPr fontId="2" type="noConversion"/>
  </si>
  <si>
    <t>50</t>
    <phoneticPr fontId="2" type="noConversion"/>
  </si>
  <si>
    <t>0-30</t>
    <phoneticPr fontId="2" type="noConversion"/>
  </si>
  <si>
    <t>可变更值</t>
    <phoneticPr fontId="2" type="noConversion"/>
  </si>
  <si>
    <t>固定值</t>
    <phoneticPr fontId="2" type="noConversion"/>
  </si>
  <si>
    <t>32</t>
    <phoneticPr fontId="2" type="noConversion"/>
  </si>
  <si>
    <t>33</t>
    <phoneticPr fontId="2" type="noConversion"/>
  </si>
  <si>
    <t>34</t>
    <phoneticPr fontId="2" type="noConversion"/>
  </si>
  <si>
    <t>本文档整理、测试、制作：yxbv84267</t>
    <phoneticPr fontId="2" type="noConversion"/>
  </si>
  <si>
    <t>MSG信息：武将列传，演、史的指令说明与其他特殊符号与指令说明</t>
    <phoneticPr fontId="2" type="noConversion"/>
  </si>
  <si>
    <t>36</t>
    <phoneticPr fontId="2" type="noConversion"/>
  </si>
  <si>
    <t>37</t>
    <phoneticPr fontId="2" type="noConversion"/>
  </si>
  <si>
    <t>38</t>
    <phoneticPr fontId="2" type="noConversion"/>
  </si>
  <si>
    <t>39</t>
    <phoneticPr fontId="2" type="noConversion"/>
  </si>
  <si>
    <t>40</t>
    <phoneticPr fontId="2" type="noConversion"/>
  </si>
  <si>
    <t>41</t>
    <phoneticPr fontId="2" type="noConversion"/>
  </si>
  <si>
    <t>31</t>
    <phoneticPr fontId="2" type="noConversion"/>
  </si>
  <si>
    <t>42</t>
    <phoneticPr fontId="2" type="noConversion"/>
  </si>
  <si>
    <t>43</t>
    <phoneticPr fontId="2" type="noConversion"/>
  </si>
  <si>
    <t>44</t>
    <phoneticPr fontId="2" type="noConversion"/>
  </si>
  <si>
    <t>45</t>
    <phoneticPr fontId="2" type="noConversion"/>
  </si>
  <si>
    <t>46</t>
    <phoneticPr fontId="2" type="noConversion"/>
  </si>
  <si>
    <t>47</t>
    <phoneticPr fontId="2" type="noConversion"/>
  </si>
  <si>
    <t>48</t>
    <phoneticPr fontId="2" type="noConversion"/>
  </si>
  <si>
    <t>49</t>
    <phoneticPr fontId="2" type="noConversion"/>
  </si>
  <si>
    <t>图标无关联颜色控制代码</t>
    <phoneticPr fontId="2" type="noConversion"/>
  </si>
  <si>
    <t>4A</t>
    <phoneticPr fontId="2" type="noConversion"/>
  </si>
  <si>
    <t>4F</t>
    <phoneticPr fontId="2" type="noConversion"/>
  </si>
  <si>
    <t>修改MSG信息，打开V大修改器(San13Editor），菜单“其他”--“修改MSG文件”</t>
    <phoneticPr fontId="2" type="noConversion"/>
  </si>
  <si>
    <t>季节</t>
    <phoneticPr fontId="2" type="noConversion"/>
  </si>
  <si>
    <t>0/0</t>
    <phoneticPr fontId="2" type="noConversion"/>
  </si>
  <si>
    <t>0/4</t>
    <phoneticPr fontId="2" type="noConversion"/>
  </si>
  <si>
    <t>剧本名称</t>
    <phoneticPr fontId="2" type="noConversion"/>
  </si>
  <si>
    <t>起始位置编号</t>
    <phoneticPr fontId="2" type="noConversion"/>
  </si>
  <si>
    <t>剧本说明</t>
    <phoneticPr fontId="2" type="noConversion"/>
  </si>
  <si>
    <t>0/104</t>
    <phoneticPr fontId="2" type="noConversion"/>
  </si>
  <si>
    <t>剧本类型</t>
    <phoneticPr fontId="2" type="noConversion"/>
  </si>
  <si>
    <t>0/204</t>
    <phoneticPr fontId="2" type="noConversion"/>
  </si>
  <si>
    <t>剧本史实</t>
    <phoneticPr fontId="2" type="noConversion"/>
  </si>
  <si>
    <t>0/206</t>
    <phoneticPr fontId="2" type="noConversion"/>
  </si>
  <si>
    <t>项目数</t>
    <phoneticPr fontId="2" type="noConversion"/>
  </si>
  <si>
    <t>剧本寿命</t>
    <phoneticPr fontId="2" type="noConversion"/>
  </si>
  <si>
    <t>0/208</t>
    <phoneticPr fontId="2" type="noConversion"/>
  </si>
  <si>
    <t>所在名称</t>
    <phoneticPr fontId="2" type="noConversion"/>
  </si>
  <si>
    <t>0/210</t>
    <phoneticPr fontId="2" type="noConversion"/>
  </si>
  <si>
    <t>所在读音</t>
    <phoneticPr fontId="2" type="noConversion"/>
  </si>
  <si>
    <t>0/2710</t>
    <phoneticPr fontId="2" type="noConversion"/>
  </si>
  <si>
    <t>地区名称</t>
    <phoneticPr fontId="2" type="noConversion"/>
  </si>
  <si>
    <t>0/5210</t>
    <phoneticPr fontId="2" type="noConversion"/>
  </si>
  <si>
    <t>地区读音</t>
    <phoneticPr fontId="2" type="noConversion"/>
  </si>
  <si>
    <t>0/5216</t>
    <phoneticPr fontId="2" type="noConversion"/>
  </si>
  <si>
    <t>州名称</t>
    <phoneticPr fontId="2" type="noConversion"/>
  </si>
  <si>
    <t>0/5222</t>
    <phoneticPr fontId="2" type="noConversion"/>
  </si>
  <si>
    <t>读音</t>
    <phoneticPr fontId="2" type="noConversion"/>
  </si>
  <si>
    <t>0/5236</t>
    <phoneticPr fontId="2" type="noConversion"/>
  </si>
  <si>
    <t>都市名称</t>
    <phoneticPr fontId="2" type="noConversion"/>
  </si>
  <si>
    <t>0/5250</t>
    <phoneticPr fontId="2" type="noConversion"/>
  </si>
  <si>
    <t>都市读音</t>
    <phoneticPr fontId="2" type="noConversion"/>
  </si>
  <si>
    <t>0/5310</t>
    <phoneticPr fontId="2" type="noConversion"/>
  </si>
  <si>
    <t>都市类型</t>
    <phoneticPr fontId="2" type="noConversion"/>
  </si>
  <si>
    <t>0/5370</t>
    <phoneticPr fontId="2" type="noConversion"/>
  </si>
  <si>
    <t>都市技术名称</t>
    <phoneticPr fontId="2" type="noConversion"/>
  </si>
  <si>
    <t>0/5376</t>
    <phoneticPr fontId="2" type="noConversion"/>
  </si>
  <si>
    <t>都市技术读音</t>
    <phoneticPr fontId="2" type="noConversion"/>
  </si>
  <si>
    <t>0/5476</t>
    <phoneticPr fontId="2" type="noConversion"/>
  </si>
  <si>
    <t>都市技术说明</t>
    <phoneticPr fontId="2" type="noConversion"/>
  </si>
  <si>
    <t>0/5576</t>
    <phoneticPr fontId="2" type="noConversion"/>
  </si>
  <si>
    <t>关隘名称</t>
    <phoneticPr fontId="2" type="noConversion"/>
  </si>
  <si>
    <t>0/5676</t>
    <phoneticPr fontId="2" type="noConversion"/>
  </si>
  <si>
    <t>关隘读音</t>
    <phoneticPr fontId="2" type="noConversion"/>
  </si>
  <si>
    <t>0/5696</t>
    <phoneticPr fontId="2" type="noConversion"/>
  </si>
  <si>
    <t>部落名称</t>
    <phoneticPr fontId="2" type="noConversion"/>
  </si>
  <si>
    <t>0/5716</t>
    <phoneticPr fontId="2" type="noConversion"/>
  </si>
  <si>
    <t>部落读音</t>
    <phoneticPr fontId="2" type="noConversion"/>
  </si>
  <si>
    <t>0/6015</t>
    <phoneticPr fontId="2" type="noConversion"/>
  </si>
  <si>
    <t>部落类型名称</t>
    <phoneticPr fontId="2" type="noConversion"/>
  </si>
  <si>
    <t>0/6316</t>
    <phoneticPr fontId="2" type="noConversion"/>
  </si>
  <si>
    <t>部落类型读音</t>
    <phoneticPr fontId="2" type="noConversion"/>
  </si>
  <si>
    <t>0/6346</t>
    <phoneticPr fontId="2" type="noConversion"/>
  </si>
  <si>
    <t>部落类型说明</t>
    <phoneticPr fontId="2" type="noConversion"/>
  </si>
  <si>
    <t>0/6376</t>
    <phoneticPr fontId="2" type="noConversion"/>
  </si>
  <si>
    <t>国名称</t>
    <phoneticPr fontId="2" type="noConversion"/>
  </si>
  <si>
    <t>0/6406</t>
    <phoneticPr fontId="2" type="noConversion"/>
  </si>
  <si>
    <t>国读音</t>
    <phoneticPr fontId="2" type="noConversion"/>
  </si>
  <si>
    <t>0/6449</t>
    <phoneticPr fontId="2" type="noConversion"/>
  </si>
  <si>
    <t>国说明</t>
    <phoneticPr fontId="2" type="noConversion"/>
  </si>
  <si>
    <t>0/6492</t>
    <phoneticPr fontId="2" type="noConversion"/>
  </si>
  <si>
    <t>0/6535</t>
    <phoneticPr fontId="2" type="noConversion"/>
  </si>
  <si>
    <t>武将名</t>
    <phoneticPr fontId="2" type="noConversion"/>
  </si>
  <si>
    <t>武将姓</t>
    <phoneticPr fontId="2" type="noConversion"/>
  </si>
  <si>
    <t>0/7835</t>
    <phoneticPr fontId="2" type="noConversion"/>
  </si>
  <si>
    <t>武将字</t>
    <phoneticPr fontId="2" type="noConversion"/>
  </si>
  <si>
    <t>0/9135</t>
    <phoneticPr fontId="2" type="noConversion"/>
  </si>
  <si>
    <t>武将姓读音</t>
    <phoneticPr fontId="2" type="noConversion"/>
  </si>
  <si>
    <t>0/10435</t>
    <phoneticPr fontId="2" type="noConversion"/>
  </si>
  <si>
    <t>武将名读音</t>
    <phoneticPr fontId="2" type="noConversion"/>
  </si>
  <si>
    <t>0/11735</t>
    <phoneticPr fontId="2" type="noConversion"/>
  </si>
  <si>
    <t>武将字读音</t>
    <phoneticPr fontId="2" type="noConversion"/>
  </si>
  <si>
    <t>0/13035</t>
    <phoneticPr fontId="2" type="noConversion"/>
  </si>
  <si>
    <t>武将列传</t>
    <phoneticPr fontId="2" type="noConversion"/>
  </si>
  <si>
    <t>0/14335</t>
    <phoneticPr fontId="2" type="noConversion"/>
  </si>
  <si>
    <t>性别</t>
    <phoneticPr fontId="2" type="noConversion"/>
  </si>
  <si>
    <t>0/15635</t>
    <phoneticPr fontId="2" type="noConversion"/>
  </si>
  <si>
    <t>武将身份</t>
    <phoneticPr fontId="2" type="noConversion"/>
  </si>
  <si>
    <t>0/15637</t>
    <phoneticPr fontId="2" type="noConversion"/>
  </si>
  <si>
    <t>特技名称</t>
    <phoneticPr fontId="2" type="noConversion"/>
  </si>
  <si>
    <t>0/15657</t>
    <phoneticPr fontId="2" type="noConversion"/>
  </si>
  <si>
    <t>特技读音</t>
    <phoneticPr fontId="2" type="noConversion"/>
  </si>
  <si>
    <t>0/15687</t>
    <phoneticPr fontId="2" type="noConversion"/>
  </si>
  <si>
    <t>特技说明</t>
    <phoneticPr fontId="2" type="noConversion"/>
  </si>
  <si>
    <t>0/15717</t>
    <phoneticPr fontId="2" type="noConversion"/>
  </si>
  <si>
    <t>特技效果</t>
    <phoneticPr fontId="2" type="noConversion"/>
  </si>
  <si>
    <t>0/15747</t>
    <phoneticPr fontId="2" type="noConversion"/>
  </si>
  <si>
    <t>官爵说明</t>
    <phoneticPr fontId="2" type="noConversion"/>
  </si>
  <si>
    <t>0/15777</t>
    <phoneticPr fontId="2" type="noConversion"/>
  </si>
  <si>
    <t>官爵读音</t>
    <phoneticPr fontId="2" type="noConversion"/>
  </si>
  <si>
    <t>0/15859</t>
    <phoneticPr fontId="2" type="noConversion"/>
  </si>
  <si>
    <t>官爵说明</t>
    <phoneticPr fontId="2" type="noConversion"/>
  </si>
  <si>
    <t>0/15941</t>
    <phoneticPr fontId="2" type="noConversion"/>
  </si>
  <si>
    <t>物品名称</t>
    <phoneticPr fontId="2" type="noConversion"/>
  </si>
  <si>
    <t>0/16023</t>
    <phoneticPr fontId="2" type="noConversion"/>
  </si>
  <si>
    <t>物品读音</t>
    <phoneticPr fontId="2" type="noConversion"/>
  </si>
  <si>
    <t>0/16423</t>
    <phoneticPr fontId="2" type="noConversion"/>
  </si>
  <si>
    <t>物品说明</t>
    <phoneticPr fontId="2" type="noConversion"/>
  </si>
  <si>
    <t>0/16823</t>
    <phoneticPr fontId="2" type="noConversion"/>
  </si>
  <si>
    <t>兵种名称</t>
    <phoneticPr fontId="2" type="noConversion"/>
  </si>
  <si>
    <t>0/17223</t>
    <phoneticPr fontId="2" type="noConversion"/>
  </si>
  <si>
    <t>兵种读音</t>
    <phoneticPr fontId="2" type="noConversion"/>
  </si>
  <si>
    <t>0/17263</t>
    <phoneticPr fontId="2" type="noConversion"/>
  </si>
  <si>
    <t>兵种说明</t>
    <phoneticPr fontId="2" type="noConversion"/>
  </si>
  <si>
    <t>0/17303</t>
    <phoneticPr fontId="2" type="noConversion"/>
  </si>
  <si>
    <t>兵种类型</t>
    <phoneticPr fontId="2" type="noConversion"/>
  </si>
  <si>
    <t>0/17343</t>
    <phoneticPr fontId="2" type="noConversion"/>
  </si>
  <si>
    <t>适性</t>
    <phoneticPr fontId="2" type="noConversion"/>
  </si>
  <si>
    <t>0/17349</t>
    <phoneticPr fontId="2" type="noConversion"/>
  </si>
  <si>
    <t>战法名称</t>
    <phoneticPr fontId="2" type="noConversion"/>
  </si>
  <si>
    <t>0/17353</t>
    <phoneticPr fontId="2" type="noConversion"/>
  </si>
  <si>
    <t>战法读音</t>
    <phoneticPr fontId="2" type="noConversion"/>
  </si>
  <si>
    <t>0/17653</t>
    <phoneticPr fontId="2" type="noConversion"/>
  </si>
  <si>
    <t>战法说明</t>
    <phoneticPr fontId="2" type="noConversion"/>
  </si>
  <si>
    <t>0/17953</t>
    <phoneticPr fontId="2" type="noConversion"/>
  </si>
  <si>
    <t>设施名称</t>
    <phoneticPr fontId="2" type="noConversion"/>
  </si>
  <si>
    <t>0/18253</t>
    <phoneticPr fontId="2" type="noConversion"/>
  </si>
  <si>
    <t>设施读音</t>
    <phoneticPr fontId="2" type="noConversion"/>
  </si>
  <si>
    <t>0/18293</t>
    <phoneticPr fontId="2" type="noConversion"/>
  </si>
  <si>
    <t>设施介绍</t>
    <phoneticPr fontId="2" type="noConversion"/>
  </si>
  <si>
    <t>0/18333</t>
    <phoneticPr fontId="2" type="noConversion"/>
  </si>
  <si>
    <t>设施类型</t>
    <phoneticPr fontId="2" type="noConversion"/>
  </si>
  <si>
    <t>0/18373</t>
    <phoneticPr fontId="2" type="noConversion"/>
  </si>
  <si>
    <t>0/18378</t>
    <phoneticPr fontId="2" type="noConversion"/>
  </si>
  <si>
    <t>地形名称</t>
    <phoneticPr fontId="2" type="noConversion"/>
  </si>
  <si>
    <t>地形读音</t>
    <phoneticPr fontId="2" type="noConversion"/>
  </si>
  <si>
    <t>0/18418</t>
    <phoneticPr fontId="2" type="noConversion"/>
  </si>
  <si>
    <t>战场设施名称</t>
    <phoneticPr fontId="2" type="noConversion"/>
  </si>
  <si>
    <t>0/18458</t>
    <phoneticPr fontId="2" type="noConversion"/>
  </si>
  <si>
    <t>战场设施说明</t>
    <phoneticPr fontId="2" type="noConversion"/>
  </si>
  <si>
    <t>0/18478</t>
    <phoneticPr fontId="2" type="noConversion"/>
  </si>
  <si>
    <t>任务名称</t>
    <phoneticPr fontId="2" type="noConversion"/>
  </si>
  <si>
    <t>0/18498</t>
    <phoneticPr fontId="2" type="noConversion"/>
  </si>
  <si>
    <t>任务事件</t>
    <phoneticPr fontId="2" type="noConversion"/>
  </si>
  <si>
    <t>0/18558</t>
    <phoneticPr fontId="2" type="noConversion"/>
  </si>
  <si>
    <t>委托名称</t>
    <phoneticPr fontId="2" type="noConversion"/>
  </si>
  <si>
    <t>0/18588</t>
    <phoneticPr fontId="2" type="noConversion"/>
  </si>
  <si>
    <t>阶级名称</t>
    <phoneticPr fontId="2" type="noConversion"/>
  </si>
  <si>
    <t>0/18688</t>
    <phoneticPr fontId="2" type="noConversion"/>
  </si>
  <si>
    <t>武将语音</t>
    <phoneticPr fontId="2" type="noConversion"/>
  </si>
  <si>
    <t>0/18762</t>
    <phoneticPr fontId="2" type="noConversion"/>
  </si>
  <si>
    <t>武将口气</t>
    <phoneticPr fontId="2" type="noConversion"/>
  </si>
  <si>
    <t>0/18810</t>
    <phoneticPr fontId="2" type="noConversion"/>
  </si>
  <si>
    <t>绊名称</t>
    <phoneticPr fontId="2" type="noConversion"/>
  </si>
  <si>
    <t>0/18827</t>
    <phoneticPr fontId="2" type="noConversion"/>
  </si>
  <si>
    <t>武将物欲</t>
    <phoneticPr fontId="2" type="noConversion"/>
  </si>
  <si>
    <t>0/19130</t>
    <phoneticPr fontId="2" type="noConversion"/>
  </si>
  <si>
    <t>0/19133</t>
    <phoneticPr fontId="2" type="noConversion"/>
  </si>
  <si>
    <t>重臣特性名称</t>
    <phoneticPr fontId="2" type="noConversion"/>
  </si>
  <si>
    <t>0/19153</t>
    <phoneticPr fontId="2" type="noConversion"/>
  </si>
  <si>
    <t>重臣特性说明</t>
    <phoneticPr fontId="2" type="noConversion"/>
  </si>
  <si>
    <t>0/19173</t>
    <phoneticPr fontId="2" type="noConversion"/>
  </si>
  <si>
    <t>事件名称</t>
    <phoneticPr fontId="2" type="noConversion"/>
  </si>
  <si>
    <t>0/19193</t>
    <phoneticPr fontId="2" type="noConversion"/>
  </si>
  <si>
    <t>武将类型</t>
    <phoneticPr fontId="2" type="noConversion"/>
  </si>
  <si>
    <t>0/19293</t>
    <phoneticPr fontId="2" type="noConversion"/>
  </si>
  <si>
    <t>重臣特性介绍</t>
    <phoneticPr fontId="2" type="noConversion"/>
  </si>
  <si>
    <t>重臣特性类型</t>
    <phoneticPr fontId="2" type="noConversion"/>
  </si>
  <si>
    <t>0/19304</t>
    <phoneticPr fontId="2" type="noConversion"/>
  </si>
  <si>
    <t>0/19307</t>
    <phoneticPr fontId="2" type="noConversion"/>
  </si>
  <si>
    <t>武将个性</t>
    <phoneticPr fontId="2" type="noConversion"/>
  </si>
  <si>
    <t>0/19310</t>
    <phoneticPr fontId="2" type="noConversion"/>
  </si>
  <si>
    <t>武将类型</t>
    <phoneticPr fontId="2" type="noConversion"/>
  </si>
  <si>
    <t>武将状态</t>
    <phoneticPr fontId="2" type="noConversion"/>
  </si>
  <si>
    <t>0/19316</t>
    <phoneticPr fontId="2" type="noConversion"/>
  </si>
  <si>
    <t>0/19314</t>
    <phoneticPr fontId="2" type="noConversion"/>
  </si>
  <si>
    <t>武将健康</t>
    <phoneticPr fontId="2" type="noConversion"/>
  </si>
  <si>
    <t>0/19324</t>
    <phoneticPr fontId="2" type="noConversion"/>
  </si>
  <si>
    <t>武将品级</t>
    <phoneticPr fontId="2" type="noConversion"/>
  </si>
  <si>
    <t>0/19327</t>
    <phoneticPr fontId="2" type="noConversion"/>
  </si>
  <si>
    <t>都市繁荣</t>
    <phoneticPr fontId="2" type="noConversion"/>
  </si>
  <si>
    <t>0/19333</t>
    <phoneticPr fontId="2" type="noConversion"/>
  </si>
  <si>
    <t>使命名称</t>
    <phoneticPr fontId="2" type="noConversion"/>
  </si>
  <si>
    <t>0/19335</t>
    <phoneticPr fontId="2" type="noConversion"/>
  </si>
  <si>
    <t>使命难易度</t>
    <phoneticPr fontId="2" type="noConversion"/>
  </si>
  <si>
    <t>0/19341</t>
    <phoneticPr fontId="2" type="noConversion"/>
  </si>
  <si>
    <t>物品类型</t>
    <phoneticPr fontId="2" type="noConversion"/>
  </si>
  <si>
    <t>0/19368</t>
    <phoneticPr fontId="2" type="noConversion"/>
  </si>
  <si>
    <t>物品效果</t>
    <phoneticPr fontId="2" type="noConversion"/>
  </si>
  <si>
    <t>0/19392</t>
    <phoneticPr fontId="2" type="noConversion"/>
  </si>
  <si>
    <t>物品状态</t>
    <phoneticPr fontId="2" type="noConversion"/>
  </si>
  <si>
    <t>0/19401</t>
    <phoneticPr fontId="2" type="noConversion"/>
  </si>
  <si>
    <t>奖杯名称</t>
    <phoneticPr fontId="2" type="noConversion"/>
  </si>
  <si>
    <t>0/19637</t>
    <phoneticPr fontId="2" type="noConversion"/>
  </si>
  <si>
    <t>0/19681</t>
    <phoneticPr fontId="2" type="noConversion"/>
  </si>
  <si>
    <t>奖杯类型</t>
    <phoneticPr fontId="2" type="noConversion"/>
  </si>
  <si>
    <t>奖杯说明</t>
    <phoneticPr fontId="2" type="noConversion"/>
  </si>
  <si>
    <t>0/19723</t>
    <phoneticPr fontId="2" type="noConversion"/>
  </si>
  <si>
    <t>武器</t>
    <phoneticPr fontId="2" type="noConversion"/>
  </si>
  <si>
    <t>0/19770</t>
    <phoneticPr fontId="2" type="noConversion"/>
  </si>
  <si>
    <t>武将义理</t>
    <phoneticPr fontId="2" type="noConversion"/>
  </si>
  <si>
    <t>1/1711</t>
    <phoneticPr fontId="2" type="noConversion"/>
  </si>
  <si>
    <t>修改一个武将要对应编号的【武将姓】、【武将名】、【武将字】、【武将列传】，共4个地方才算完成</t>
    <phoneticPr fontId="2" type="noConversion"/>
  </si>
  <si>
    <t>比如武将编号0，找到【武将姓】的MSG位置、【武将名】、【武将字】、【武将列传】其他4处对应的MSG列表名称武将姓0，武将名0，武将字0，武将列传0，编号对编号，对应着修改</t>
    <phoneticPr fontId="2" type="noConversion"/>
  </si>
  <si>
    <t>比如武将编号0，找到【武将列传】的MSG位置的武将列传0</t>
    <phoneticPr fontId="2" type="noConversion"/>
  </si>
  <si>
    <t>比如武将编号0，找到【武将字】的MSG位置的武将字0</t>
    <phoneticPr fontId="2" type="noConversion"/>
  </si>
  <si>
    <t>比如武将编号0，找到【武将名】的MSG位置的武将名0</t>
    <phoneticPr fontId="2" type="noConversion"/>
  </si>
  <si>
    <t>比如武将编号0，找到【武将姓】的MSG位置的武将姓0</t>
    <phoneticPr fontId="2" type="noConversion"/>
  </si>
  <si>
    <t>其他兵种，战法，都是类似的方式</t>
    <phoneticPr fontId="2" type="noConversion"/>
  </si>
  <si>
    <t>#463530</t>
    <phoneticPr fontId="2" type="noConversion"/>
  </si>
  <si>
    <t>背景色</t>
    <phoneticPr fontId="2" type="noConversion"/>
  </si>
  <si>
    <t>[0x1B][0x43][0x34]</t>
    <phoneticPr fontId="2" type="noConversion"/>
  </si>
  <si>
    <t>[0x1B][0x52]</t>
    <phoneticPr fontId="2" type="noConversion"/>
  </si>
  <si>
    <t>[0x1B][0x43][0x34][0xFA][0x60][0x1B][0x52]</t>
    <phoneticPr fontId="2" type="noConversion"/>
  </si>
  <si>
    <t>[0x1B][0x43][0x32][0xFA][0x49][0x1B][0x52]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</si>
</sst>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theme="1"/>
      <name val="宋体"/>
      <family val="2"/>
      <scheme val="minor"/>
    </font>
    <font>
      <sz val="11"/>
      <color rgb="FF0070C0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rgb="FF0070C0"/>
      <name val="宋体"/>
      <family val="3"/>
      <charset val="134"/>
      <scheme val="minor"/>
    </font>
    <font>
      <sz val="11"/>
      <name val="宋体"/>
      <family val="2"/>
      <scheme val="minor"/>
    </font>
    <font>
      <sz val="11"/>
      <name val="宋体"/>
      <family val="3"/>
      <charset val="134"/>
      <scheme val="minor"/>
    </font>
    <font>
      <b/>
      <sz val="11"/>
      <name val="宋体"/>
      <family val="3"/>
      <charset val="134"/>
      <scheme val="minor"/>
    </font>
    <font>
      <b/>
      <sz val="11"/>
      <color rgb="FF0070C0"/>
      <name val="宋体"/>
      <family val="3"/>
      <charset val="134"/>
      <scheme val="minor"/>
    </font>
    <font>
      <b/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1" fillId="0" borderId="0" xfId="0" applyNumberFormat="1" applyFont="1"/>
    <xf numFmtId="49" fontId="3" fillId="0" borderId="0" xfId="0" applyNumberFormat="1" applyFont="1"/>
    <xf numFmtId="49" fontId="4" fillId="0" borderId="0" xfId="0" applyNumberFormat="1" applyFont="1"/>
    <xf numFmtId="49" fontId="5" fillId="0" borderId="0" xfId="0" applyNumberFormat="1" applyFont="1"/>
    <xf numFmtId="0" fontId="5" fillId="0" borderId="0" xfId="0" applyFont="1"/>
    <xf numFmtId="0" fontId="6" fillId="0" borderId="0" xfId="0" applyFont="1"/>
    <xf numFmtId="49" fontId="5" fillId="0" borderId="0" xfId="0" applyNumberFormat="1" applyFont="1" applyAlignment="1">
      <alignment horizontal="center"/>
    </xf>
    <xf numFmtId="49" fontId="7" fillId="0" borderId="0" xfId="0" applyNumberFormat="1" applyFont="1"/>
    <xf numFmtId="0" fontId="3" fillId="0" borderId="0" xfId="0" applyFont="1"/>
    <xf numFmtId="0" fontId="7" fillId="0" borderId="0" xfId="0" applyFont="1"/>
    <xf numFmtId="0" fontId="0" fillId="0" borderId="0" xfId="0" applyAlignment="1"/>
    <xf numFmtId="49" fontId="0" fillId="0" borderId="0" xfId="0" applyNumberFormat="1"/>
    <xf numFmtId="0" fontId="0" fillId="0" borderId="0" xfId="0" applyNumberFormat="1"/>
    <xf numFmtId="0" fontId="8" fillId="0" borderId="0" xfId="0" applyFont="1"/>
    <xf numFmtId="0" fontId="0" fillId="0" borderId="0" xfId="0" applyAlignment="1">
      <alignment horizontal="right"/>
    </xf>
    <xf numFmtId="49" fontId="5" fillId="0" borderId="0" xfId="0" applyNumberFormat="1" applyFont="1" applyAlignment="1">
      <alignment horizontal="center"/>
    </xf>
    <xf numFmtId="0" fontId="0" fillId="0" borderId="0" xfId="0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45.png"/><Relationship Id="rId13" Type="http://schemas.openxmlformats.org/officeDocument/2006/relationships/image" Target="../media/image50.png"/><Relationship Id="rId18" Type="http://schemas.openxmlformats.org/officeDocument/2006/relationships/image" Target="../media/image55.png"/><Relationship Id="rId3" Type="http://schemas.openxmlformats.org/officeDocument/2006/relationships/image" Target="../media/image40.png"/><Relationship Id="rId21" Type="http://schemas.openxmlformats.org/officeDocument/2006/relationships/image" Target="../media/image58.png"/><Relationship Id="rId7" Type="http://schemas.openxmlformats.org/officeDocument/2006/relationships/image" Target="../media/image44.png"/><Relationship Id="rId12" Type="http://schemas.openxmlformats.org/officeDocument/2006/relationships/image" Target="../media/image49.png"/><Relationship Id="rId17" Type="http://schemas.openxmlformats.org/officeDocument/2006/relationships/image" Target="../media/image54.png"/><Relationship Id="rId2" Type="http://schemas.openxmlformats.org/officeDocument/2006/relationships/image" Target="../media/image39.png"/><Relationship Id="rId16" Type="http://schemas.openxmlformats.org/officeDocument/2006/relationships/image" Target="../media/image53.png"/><Relationship Id="rId20" Type="http://schemas.openxmlformats.org/officeDocument/2006/relationships/image" Target="../media/image57.png"/><Relationship Id="rId1" Type="http://schemas.openxmlformats.org/officeDocument/2006/relationships/image" Target="../media/image38.png"/><Relationship Id="rId6" Type="http://schemas.openxmlformats.org/officeDocument/2006/relationships/image" Target="../media/image43.png"/><Relationship Id="rId11" Type="http://schemas.openxmlformats.org/officeDocument/2006/relationships/image" Target="../media/image48.png"/><Relationship Id="rId24" Type="http://schemas.openxmlformats.org/officeDocument/2006/relationships/image" Target="../media/image61.png"/><Relationship Id="rId5" Type="http://schemas.openxmlformats.org/officeDocument/2006/relationships/image" Target="../media/image42.png"/><Relationship Id="rId15" Type="http://schemas.openxmlformats.org/officeDocument/2006/relationships/image" Target="../media/image52.png"/><Relationship Id="rId23" Type="http://schemas.openxmlformats.org/officeDocument/2006/relationships/image" Target="../media/image60.png"/><Relationship Id="rId10" Type="http://schemas.openxmlformats.org/officeDocument/2006/relationships/image" Target="../media/image47.png"/><Relationship Id="rId19" Type="http://schemas.openxmlformats.org/officeDocument/2006/relationships/image" Target="../media/image56.png"/><Relationship Id="rId4" Type="http://schemas.openxmlformats.org/officeDocument/2006/relationships/image" Target="../media/image41.png"/><Relationship Id="rId9" Type="http://schemas.openxmlformats.org/officeDocument/2006/relationships/image" Target="../media/image46.png"/><Relationship Id="rId14" Type="http://schemas.openxmlformats.org/officeDocument/2006/relationships/image" Target="../media/image51.png"/><Relationship Id="rId22" Type="http://schemas.openxmlformats.org/officeDocument/2006/relationships/image" Target="../media/image59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69.png"/><Relationship Id="rId13" Type="http://schemas.openxmlformats.org/officeDocument/2006/relationships/image" Target="../media/image74.png"/><Relationship Id="rId18" Type="http://schemas.openxmlformats.org/officeDocument/2006/relationships/image" Target="../media/image79.png"/><Relationship Id="rId3" Type="http://schemas.openxmlformats.org/officeDocument/2006/relationships/image" Target="../media/image64.png"/><Relationship Id="rId21" Type="http://schemas.openxmlformats.org/officeDocument/2006/relationships/image" Target="../media/image82.png"/><Relationship Id="rId7" Type="http://schemas.openxmlformats.org/officeDocument/2006/relationships/image" Target="../media/image68.png"/><Relationship Id="rId12" Type="http://schemas.openxmlformats.org/officeDocument/2006/relationships/image" Target="../media/image73.png"/><Relationship Id="rId17" Type="http://schemas.openxmlformats.org/officeDocument/2006/relationships/image" Target="../media/image78.png"/><Relationship Id="rId2" Type="http://schemas.openxmlformats.org/officeDocument/2006/relationships/image" Target="../media/image63.png"/><Relationship Id="rId16" Type="http://schemas.openxmlformats.org/officeDocument/2006/relationships/image" Target="../media/image77.png"/><Relationship Id="rId20" Type="http://schemas.openxmlformats.org/officeDocument/2006/relationships/image" Target="../media/image81.png"/><Relationship Id="rId1" Type="http://schemas.openxmlformats.org/officeDocument/2006/relationships/image" Target="../media/image62.png"/><Relationship Id="rId6" Type="http://schemas.openxmlformats.org/officeDocument/2006/relationships/image" Target="../media/image67.png"/><Relationship Id="rId11" Type="http://schemas.openxmlformats.org/officeDocument/2006/relationships/image" Target="../media/image72.png"/><Relationship Id="rId5" Type="http://schemas.openxmlformats.org/officeDocument/2006/relationships/image" Target="../media/image66.png"/><Relationship Id="rId15" Type="http://schemas.openxmlformats.org/officeDocument/2006/relationships/image" Target="../media/image76.png"/><Relationship Id="rId10" Type="http://schemas.openxmlformats.org/officeDocument/2006/relationships/image" Target="../media/image71.png"/><Relationship Id="rId19" Type="http://schemas.openxmlformats.org/officeDocument/2006/relationships/image" Target="../media/image80.png"/><Relationship Id="rId4" Type="http://schemas.openxmlformats.org/officeDocument/2006/relationships/image" Target="../media/image65.png"/><Relationship Id="rId9" Type="http://schemas.openxmlformats.org/officeDocument/2006/relationships/image" Target="../media/image70.png"/><Relationship Id="rId14" Type="http://schemas.openxmlformats.org/officeDocument/2006/relationships/image" Target="../media/image75.png"/><Relationship Id="rId22" Type="http://schemas.openxmlformats.org/officeDocument/2006/relationships/image" Target="../media/image8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676275</xdr:colOff>
      <xdr:row>2</xdr:row>
      <xdr:rowOff>57150</xdr:rowOff>
    </xdr:from>
    <xdr:to>
      <xdr:col>12</xdr:col>
      <xdr:colOff>18446</xdr:colOff>
      <xdr:row>3</xdr:row>
      <xdr:rowOff>19019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38475" y="514350"/>
          <a:ext cx="4828571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11</xdr:col>
      <xdr:colOff>675676</xdr:colOff>
      <xdr:row>1</xdr:row>
      <xdr:rowOff>266667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48000" y="17145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</xdr:row>
      <xdr:rowOff>0</xdr:rowOff>
    </xdr:from>
    <xdr:to>
      <xdr:col>12</xdr:col>
      <xdr:colOff>8924</xdr:colOff>
      <xdr:row>3</xdr:row>
      <xdr:rowOff>257143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048000" y="742950"/>
          <a:ext cx="4809524" cy="2571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</xdr:row>
      <xdr:rowOff>0</xdr:rowOff>
    </xdr:from>
    <xdr:to>
      <xdr:col>12</xdr:col>
      <xdr:colOff>8924</xdr:colOff>
      <xdr:row>4</xdr:row>
      <xdr:rowOff>238095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48000" y="1028700"/>
          <a:ext cx="4809524" cy="2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5</xdr:row>
      <xdr:rowOff>9525</xdr:rowOff>
    </xdr:from>
    <xdr:to>
      <xdr:col>12</xdr:col>
      <xdr:colOff>8924</xdr:colOff>
      <xdr:row>5</xdr:row>
      <xdr:rowOff>247620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48000" y="1323975"/>
          <a:ext cx="4809524" cy="2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12</xdr:col>
      <xdr:colOff>8924</xdr:colOff>
      <xdr:row>6</xdr:row>
      <xdr:rowOff>247619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48000" y="1600200"/>
          <a:ext cx="4809524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12</xdr:col>
      <xdr:colOff>27971</xdr:colOff>
      <xdr:row>7</xdr:row>
      <xdr:rowOff>247619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048000" y="1885950"/>
          <a:ext cx="4828571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12</xdr:col>
      <xdr:colOff>37495</xdr:colOff>
      <xdr:row>9</xdr:row>
      <xdr:rowOff>285714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048000" y="2457450"/>
          <a:ext cx="4838095" cy="28571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11</xdr:col>
      <xdr:colOff>675676</xdr:colOff>
      <xdr:row>11</xdr:row>
      <xdr:rowOff>266667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302895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12</xdr:row>
      <xdr:rowOff>0</xdr:rowOff>
    </xdr:from>
    <xdr:to>
      <xdr:col>11</xdr:col>
      <xdr:colOff>675676</xdr:colOff>
      <xdr:row>12</xdr:row>
      <xdr:rowOff>266667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331470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13</xdr:row>
      <xdr:rowOff>0</xdr:rowOff>
    </xdr:from>
    <xdr:to>
      <xdr:col>12</xdr:col>
      <xdr:colOff>8924</xdr:colOff>
      <xdr:row>13</xdr:row>
      <xdr:rowOff>247619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228975" y="3600450"/>
          <a:ext cx="4809524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14</xdr:row>
      <xdr:rowOff>0</xdr:rowOff>
    </xdr:from>
    <xdr:to>
      <xdr:col>12</xdr:col>
      <xdr:colOff>37495</xdr:colOff>
      <xdr:row>14</xdr:row>
      <xdr:rowOff>285714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228975" y="3886200"/>
          <a:ext cx="4838095" cy="28571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15</xdr:row>
      <xdr:rowOff>0</xdr:rowOff>
    </xdr:from>
    <xdr:to>
      <xdr:col>12</xdr:col>
      <xdr:colOff>18448</xdr:colOff>
      <xdr:row>15</xdr:row>
      <xdr:rowOff>266667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228975" y="4171950"/>
          <a:ext cx="4819048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16</xdr:row>
      <xdr:rowOff>0</xdr:rowOff>
    </xdr:from>
    <xdr:to>
      <xdr:col>12</xdr:col>
      <xdr:colOff>18448</xdr:colOff>
      <xdr:row>16</xdr:row>
      <xdr:rowOff>238095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228975" y="4457700"/>
          <a:ext cx="4819048" cy="2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17</xdr:row>
      <xdr:rowOff>0</xdr:rowOff>
    </xdr:from>
    <xdr:to>
      <xdr:col>12</xdr:col>
      <xdr:colOff>37495</xdr:colOff>
      <xdr:row>17</xdr:row>
      <xdr:rowOff>238095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228975" y="4743450"/>
          <a:ext cx="4838095" cy="2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18</xdr:row>
      <xdr:rowOff>0</xdr:rowOff>
    </xdr:from>
    <xdr:to>
      <xdr:col>12</xdr:col>
      <xdr:colOff>27971</xdr:colOff>
      <xdr:row>18</xdr:row>
      <xdr:rowOff>266667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228975" y="5029200"/>
          <a:ext cx="4828571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12</xdr:col>
      <xdr:colOff>37495</xdr:colOff>
      <xdr:row>20</xdr:row>
      <xdr:rowOff>19012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228975" y="5314950"/>
          <a:ext cx="4838095" cy="30476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20</xdr:row>
      <xdr:rowOff>0</xdr:rowOff>
    </xdr:from>
    <xdr:to>
      <xdr:col>12</xdr:col>
      <xdr:colOff>37495</xdr:colOff>
      <xdr:row>21</xdr:row>
      <xdr:rowOff>19012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228975" y="5600700"/>
          <a:ext cx="4838095" cy="30476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21</xdr:row>
      <xdr:rowOff>0</xdr:rowOff>
    </xdr:from>
    <xdr:to>
      <xdr:col>11</xdr:col>
      <xdr:colOff>675676</xdr:colOff>
      <xdr:row>21</xdr:row>
      <xdr:rowOff>266667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588645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22</xdr:row>
      <xdr:rowOff>47625</xdr:rowOff>
    </xdr:from>
    <xdr:to>
      <xdr:col>12</xdr:col>
      <xdr:colOff>18448</xdr:colOff>
      <xdr:row>22</xdr:row>
      <xdr:rowOff>276196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228975" y="6219825"/>
          <a:ext cx="4819048" cy="22857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12</xdr:col>
      <xdr:colOff>8924</xdr:colOff>
      <xdr:row>23</xdr:row>
      <xdr:rowOff>247619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228975" y="6457950"/>
          <a:ext cx="4809524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24</xdr:row>
      <xdr:rowOff>0</xdr:rowOff>
    </xdr:from>
    <xdr:to>
      <xdr:col>12</xdr:col>
      <xdr:colOff>56543</xdr:colOff>
      <xdr:row>24</xdr:row>
      <xdr:rowOff>266667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3228975" y="6743700"/>
          <a:ext cx="4857143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12</xdr:col>
      <xdr:colOff>8924</xdr:colOff>
      <xdr:row>25</xdr:row>
      <xdr:rowOff>276190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228975" y="7029450"/>
          <a:ext cx="4809524" cy="27619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26</xdr:row>
      <xdr:rowOff>0</xdr:rowOff>
    </xdr:from>
    <xdr:to>
      <xdr:col>12</xdr:col>
      <xdr:colOff>8924</xdr:colOff>
      <xdr:row>26</xdr:row>
      <xdr:rowOff>228571</xdr:rowOff>
    </xdr:to>
    <xdr:pic>
      <xdr:nvPicPr>
        <xdr:cNvPr id="27" name="图片 26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228975" y="7315200"/>
          <a:ext cx="4809524" cy="22857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27</xdr:row>
      <xdr:rowOff>0</xdr:rowOff>
    </xdr:from>
    <xdr:to>
      <xdr:col>12</xdr:col>
      <xdr:colOff>27971</xdr:colOff>
      <xdr:row>27</xdr:row>
      <xdr:rowOff>257143</xdr:rowOff>
    </xdr:to>
    <xdr:pic>
      <xdr:nvPicPr>
        <xdr:cNvPr id="28" name="图片 27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228975" y="7600950"/>
          <a:ext cx="4828571" cy="2571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28</xdr:row>
      <xdr:rowOff>0</xdr:rowOff>
    </xdr:from>
    <xdr:to>
      <xdr:col>12</xdr:col>
      <xdr:colOff>27971</xdr:colOff>
      <xdr:row>28</xdr:row>
      <xdr:rowOff>247619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228975" y="7886700"/>
          <a:ext cx="4828571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29</xdr:row>
      <xdr:rowOff>0</xdr:rowOff>
    </xdr:from>
    <xdr:to>
      <xdr:col>12</xdr:col>
      <xdr:colOff>56543</xdr:colOff>
      <xdr:row>29</xdr:row>
      <xdr:rowOff>266667</xdr:rowOff>
    </xdr:to>
    <xdr:pic>
      <xdr:nvPicPr>
        <xdr:cNvPr id="31" name="图片 30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3228975" y="8172450"/>
          <a:ext cx="4857143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30</xdr:row>
      <xdr:rowOff>0</xdr:rowOff>
    </xdr:from>
    <xdr:to>
      <xdr:col>12</xdr:col>
      <xdr:colOff>37495</xdr:colOff>
      <xdr:row>30</xdr:row>
      <xdr:rowOff>257143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3228975" y="8458200"/>
          <a:ext cx="4838095" cy="2571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31</xdr:row>
      <xdr:rowOff>0</xdr:rowOff>
    </xdr:from>
    <xdr:to>
      <xdr:col>12</xdr:col>
      <xdr:colOff>8924</xdr:colOff>
      <xdr:row>31</xdr:row>
      <xdr:rowOff>266667</xdr:rowOff>
    </xdr:to>
    <xdr:pic>
      <xdr:nvPicPr>
        <xdr:cNvPr id="33" name="图片 32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3228975" y="8743950"/>
          <a:ext cx="4809524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32</xdr:row>
      <xdr:rowOff>0</xdr:rowOff>
    </xdr:from>
    <xdr:to>
      <xdr:col>12</xdr:col>
      <xdr:colOff>47019</xdr:colOff>
      <xdr:row>32</xdr:row>
      <xdr:rowOff>276190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228975" y="9029700"/>
          <a:ext cx="4847619" cy="27619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33</xdr:row>
      <xdr:rowOff>0</xdr:rowOff>
    </xdr:from>
    <xdr:to>
      <xdr:col>12</xdr:col>
      <xdr:colOff>8924</xdr:colOff>
      <xdr:row>33</xdr:row>
      <xdr:rowOff>228571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228975" y="9429750"/>
          <a:ext cx="4809524" cy="22857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34</xdr:row>
      <xdr:rowOff>0</xdr:rowOff>
    </xdr:from>
    <xdr:to>
      <xdr:col>12</xdr:col>
      <xdr:colOff>27971</xdr:colOff>
      <xdr:row>34</xdr:row>
      <xdr:rowOff>247619</xdr:rowOff>
    </xdr:to>
    <xdr:pic>
      <xdr:nvPicPr>
        <xdr:cNvPr id="36" name="图片 35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228975" y="9715500"/>
          <a:ext cx="4828571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35</xdr:row>
      <xdr:rowOff>0</xdr:rowOff>
    </xdr:from>
    <xdr:to>
      <xdr:col>11</xdr:col>
      <xdr:colOff>675676</xdr:colOff>
      <xdr:row>35</xdr:row>
      <xdr:rowOff>266667</xdr:rowOff>
    </xdr:to>
    <xdr:pic>
      <xdr:nvPicPr>
        <xdr:cNvPr id="37" name="图片 3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1000125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36</xdr:row>
      <xdr:rowOff>0</xdr:rowOff>
    </xdr:from>
    <xdr:to>
      <xdr:col>12</xdr:col>
      <xdr:colOff>18448</xdr:colOff>
      <xdr:row>36</xdr:row>
      <xdr:rowOff>266667</xdr:rowOff>
    </xdr:to>
    <xdr:pic>
      <xdr:nvPicPr>
        <xdr:cNvPr id="38" name="图片 37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228975" y="10287000"/>
          <a:ext cx="4819048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37</xdr:row>
      <xdr:rowOff>0</xdr:rowOff>
    </xdr:from>
    <xdr:to>
      <xdr:col>12</xdr:col>
      <xdr:colOff>47019</xdr:colOff>
      <xdr:row>37</xdr:row>
      <xdr:rowOff>257143</xdr:rowOff>
    </xdr:to>
    <xdr:pic>
      <xdr:nvPicPr>
        <xdr:cNvPr id="39" name="图片 38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228975" y="10572750"/>
          <a:ext cx="4847619" cy="2571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39</xdr:row>
      <xdr:rowOff>0</xdr:rowOff>
    </xdr:from>
    <xdr:to>
      <xdr:col>11</xdr:col>
      <xdr:colOff>675676</xdr:colOff>
      <xdr:row>39</xdr:row>
      <xdr:rowOff>266667</xdr:rowOff>
    </xdr:to>
    <xdr:pic>
      <xdr:nvPicPr>
        <xdr:cNvPr id="40" name="图片 3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1114425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40</xdr:row>
      <xdr:rowOff>0</xdr:rowOff>
    </xdr:from>
    <xdr:to>
      <xdr:col>11</xdr:col>
      <xdr:colOff>675676</xdr:colOff>
      <xdr:row>40</xdr:row>
      <xdr:rowOff>266667</xdr:rowOff>
    </xdr:to>
    <xdr:pic>
      <xdr:nvPicPr>
        <xdr:cNvPr id="41" name="图片 40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1143000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41</xdr:row>
      <xdr:rowOff>0</xdr:rowOff>
    </xdr:from>
    <xdr:to>
      <xdr:col>12</xdr:col>
      <xdr:colOff>47019</xdr:colOff>
      <xdr:row>41</xdr:row>
      <xdr:rowOff>257143</xdr:rowOff>
    </xdr:to>
    <xdr:pic>
      <xdr:nvPicPr>
        <xdr:cNvPr id="42" name="图片 41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228975" y="11715750"/>
          <a:ext cx="4847619" cy="25714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42</xdr:row>
      <xdr:rowOff>0</xdr:rowOff>
    </xdr:from>
    <xdr:to>
      <xdr:col>12</xdr:col>
      <xdr:colOff>8924</xdr:colOff>
      <xdr:row>42</xdr:row>
      <xdr:rowOff>247619</xdr:rowOff>
    </xdr:to>
    <xdr:pic>
      <xdr:nvPicPr>
        <xdr:cNvPr id="43" name="图片 42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3228975" y="12001500"/>
          <a:ext cx="4809524" cy="24761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43</xdr:row>
      <xdr:rowOff>0</xdr:rowOff>
    </xdr:from>
    <xdr:to>
      <xdr:col>12</xdr:col>
      <xdr:colOff>85114</xdr:colOff>
      <xdr:row>44</xdr:row>
      <xdr:rowOff>19012</xdr:rowOff>
    </xdr:to>
    <xdr:pic>
      <xdr:nvPicPr>
        <xdr:cNvPr id="44" name="图片 43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228975" y="12287250"/>
          <a:ext cx="4885714" cy="30476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44</xdr:row>
      <xdr:rowOff>0</xdr:rowOff>
    </xdr:from>
    <xdr:to>
      <xdr:col>11</xdr:col>
      <xdr:colOff>666152</xdr:colOff>
      <xdr:row>44</xdr:row>
      <xdr:rowOff>219048</xdr:rowOff>
    </xdr:to>
    <xdr:pic>
      <xdr:nvPicPr>
        <xdr:cNvPr id="45" name="图片 44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3228975" y="12573000"/>
          <a:ext cx="4780952" cy="21904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45</xdr:row>
      <xdr:rowOff>0</xdr:rowOff>
    </xdr:from>
    <xdr:to>
      <xdr:col>11</xdr:col>
      <xdr:colOff>675676</xdr:colOff>
      <xdr:row>45</xdr:row>
      <xdr:rowOff>238095</xdr:rowOff>
    </xdr:to>
    <xdr:pic>
      <xdr:nvPicPr>
        <xdr:cNvPr id="46" name="图片 45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228975" y="12858750"/>
          <a:ext cx="4790476" cy="2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46</xdr:row>
      <xdr:rowOff>0</xdr:rowOff>
    </xdr:from>
    <xdr:to>
      <xdr:col>12</xdr:col>
      <xdr:colOff>8924</xdr:colOff>
      <xdr:row>46</xdr:row>
      <xdr:rowOff>276190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3228975" y="13144500"/>
          <a:ext cx="4809524" cy="27619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47</xdr:row>
      <xdr:rowOff>0</xdr:rowOff>
    </xdr:from>
    <xdr:to>
      <xdr:col>12</xdr:col>
      <xdr:colOff>75590</xdr:colOff>
      <xdr:row>47</xdr:row>
      <xdr:rowOff>238095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228975" y="13430250"/>
          <a:ext cx="4876190" cy="23809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48</xdr:row>
      <xdr:rowOff>0</xdr:rowOff>
    </xdr:from>
    <xdr:to>
      <xdr:col>11</xdr:col>
      <xdr:colOff>675676</xdr:colOff>
      <xdr:row>48</xdr:row>
      <xdr:rowOff>266667</xdr:rowOff>
    </xdr:to>
    <xdr:pic>
      <xdr:nvPicPr>
        <xdr:cNvPr id="49" name="图片 4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1371600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49</xdr:row>
      <xdr:rowOff>0</xdr:rowOff>
    </xdr:from>
    <xdr:to>
      <xdr:col>11</xdr:col>
      <xdr:colOff>675676</xdr:colOff>
      <xdr:row>49</xdr:row>
      <xdr:rowOff>266667</xdr:rowOff>
    </xdr:to>
    <xdr:pic>
      <xdr:nvPicPr>
        <xdr:cNvPr id="50" name="图片 4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28975" y="14001750"/>
          <a:ext cx="4790476" cy="266667"/>
        </a:xfrm>
        <a:prstGeom prst="rect">
          <a:avLst/>
        </a:prstGeom>
      </xdr:spPr>
    </xdr:pic>
    <xdr:clientData/>
  </xdr:twoCellAnchor>
  <xdr:twoCellAnchor editAs="oneCell">
    <xdr:from>
      <xdr:col>2</xdr:col>
      <xdr:colOff>400050</xdr:colOff>
      <xdr:row>55</xdr:row>
      <xdr:rowOff>38100</xdr:rowOff>
    </xdr:from>
    <xdr:to>
      <xdr:col>5</xdr:col>
      <xdr:colOff>113999</xdr:colOff>
      <xdr:row>58</xdr:row>
      <xdr:rowOff>76088</xdr:rowOff>
    </xdr:to>
    <xdr:pic>
      <xdr:nvPicPr>
        <xdr:cNvPr id="51" name="图片 50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33450" y="15754350"/>
          <a:ext cx="2409524" cy="8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85725</xdr:colOff>
      <xdr:row>5</xdr:row>
      <xdr:rowOff>66675</xdr:rowOff>
    </xdr:from>
    <xdr:to>
      <xdr:col>3</xdr:col>
      <xdr:colOff>361915</xdr:colOff>
      <xdr:row>6</xdr:row>
      <xdr:rowOff>19017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1638300"/>
          <a:ext cx="276190" cy="2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3</xdr:row>
      <xdr:rowOff>85725</xdr:rowOff>
    </xdr:from>
    <xdr:to>
      <xdr:col>3</xdr:col>
      <xdr:colOff>304775</xdr:colOff>
      <xdr:row>3</xdr:row>
      <xdr:rowOff>295249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95450" y="1028700"/>
          <a:ext cx="200000" cy="209524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4</xdr:row>
      <xdr:rowOff>85725</xdr:rowOff>
    </xdr:from>
    <xdr:to>
      <xdr:col>3</xdr:col>
      <xdr:colOff>304770</xdr:colOff>
      <xdr:row>5</xdr:row>
      <xdr:rowOff>19019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57350" y="1343025"/>
          <a:ext cx="238095" cy="2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8</xdr:row>
      <xdr:rowOff>0</xdr:rowOff>
    </xdr:from>
    <xdr:to>
      <xdr:col>3</xdr:col>
      <xdr:colOff>342871</xdr:colOff>
      <xdr:row>8</xdr:row>
      <xdr:rowOff>276190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04975" y="2514600"/>
          <a:ext cx="228571" cy="2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8</xdr:row>
      <xdr:rowOff>304800</xdr:rowOff>
    </xdr:from>
    <xdr:to>
      <xdr:col>3</xdr:col>
      <xdr:colOff>333346</xdr:colOff>
      <xdr:row>9</xdr:row>
      <xdr:rowOff>238094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95450" y="2819400"/>
          <a:ext cx="228571" cy="2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152400</xdr:colOff>
      <xdr:row>7</xdr:row>
      <xdr:rowOff>66675</xdr:rowOff>
    </xdr:from>
    <xdr:to>
      <xdr:col>3</xdr:col>
      <xdr:colOff>371448</xdr:colOff>
      <xdr:row>8</xdr:row>
      <xdr:rowOff>9493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43075" y="2266950"/>
          <a:ext cx="219048" cy="257143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9</xdr:row>
      <xdr:rowOff>304800</xdr:rowOff>
    </xdr:from>
    <xdr:to>
      <xdr:col>3</xdr:col>
      <xdr:colOff>371449</xdr:colOff>
      <xdr:row>10</xdr:row>
      <xdr:rowOff>266665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52600" y="3133725"/>
          <a:ext cx="209524" cy="2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219075</xdr:colOff>
      <xdr:row>11</xdr:row>
      <xdr:rowOff>0</xdr:rowOff>
    </xdr:from>
    <xdr:to>
      <xdr:col>3</xdr:col>
      <xdr:colOff>438123</xdr:colOff>
      <xdr:row>11</xdr:row>
      <xdr:rowOff>295238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09750" y="3457575"/>
          <a:ext cx="219048" cy="295238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12</xdr:row>
      <xdr:rowOff>95250</xdr:rowOff>
    </xdr:from>
    <xdr:to>
      <xdr:col>3</xdr:col>
      <xdr:colOff>419076</xdr:colOff>
      <xdr:row>13</xdr:row>
      <xdr:rowOff>47592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19275" y="3867150"/>
          <a:ext cx="190476" cy="2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13</xdr:row>
      <xdr:rowOff>66675</xdr:rowOff>
    </xdr:from>
    <xdr:to>
      <xdr:col>3</xdr:col>
      <xdr:colOff>457173</xdr:colOff>
      <xdr:row>13</xdr:row>
      <xdr:rowOff>304770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4152900"/>
          <a:ext cx="219048" cy="238095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14</xdr:row>
      <xdr:rowOff>9525</xdr:rowOff>
    </xdr:from>
    <xdr:to>
      <xdr:col>3</xdr:col>
      <xdr:colOff>438121</xdr:colOff>
      <xdr:row>14</xdr:row>
      <xdr:rowOff>276192</xdr:rowOff>
    </xdr:to>
    <xdr:pic>
      <xdr:nvPicPr>
        <xdr:cNvPr id="13" name="图片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00225" y="4410075"/>
          <a:ext cx="228571" cy="2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180975</xdr:colOff>
      <xdr:row>15</xdr:row>
      <xdr:rowOff>0</xdr:rowOff>
    </xdr:from>
    <xdr:to>
      <xdr:col>3</xdr:col>
      <xdr:colOff>409546</xdr:colOff>
      <xdr:row>15</xdr:row>
      <xdr:rowOff>266667</xdr:rowOff>
    </xdr:to>
    <xdr:pic>
      <xdr:nvPicPr>
        <xdr:cNvPr id="14" name="图片 1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771650" y="4714875"/>
          <a:ext cx="228571" cy="2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16</xdr:row>
      <xdr:rowOff>47625</xdr:rowOff>
    </xdr:from>
    <xdr:to>
      <xdr:col>3</xdr:col>
      <xdr:colOff>419074</xdr:colOff>
      <xdr:row>16</xdr:row>
      <xdr:rowOff>276196</xdr:rowOff>
    </xdr:to>
    <xdr:pic>
      <xdr:nvPicPr>
        <xdr:cNvPr id="15" name="图片 1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800225" y="5076825"/>
          <a:ext cx="209524" cy="2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17</xdr:row>
      <xdr:rowOff>57150</xdr:rowOff>
    </xdr:from>
    <xdr:to>
      <xdr:col>3</xdr:col>
      <xdr:colOff>371449</xdr:colOff>
      <xdr:row>17</xdr:row>
      <xdr:rowOff>314293</xdr:rowOff>
    </xdr:to>
    <xdr:pic>
      <xdr:nvPicPr>
        <xdr:cNvPr id="16" name="图片 15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752600" y="5400675"/>
          <a:ext cx="209524" cy="257143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209550</xdr:colOff>
      <xdr:row>18</xdr:row>
      <xdr:rowOff>57150</xdr:rowOff>
    </xdr:from>
    <xdr:to>
      <xdr:col>3</xdr:col>
      <xdr:colOff>400026</xdr:colOff>
      <xdr:row>19</xdr:row>
      <xdr:rowOff>9492</xdr:rowOff>
    </xdr:to>
    <xdr:pic>
      <xdr:nvPicPr>
        <xdr:cNvPr id="17" name="图片 16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800225" y="5715000"/>
          <a:ext cx="190476" cy="2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19</xdr:row>
      <xdr:rowOff>57150</xdr:rowOff>
    </xdr:from>
    <xdr:to>
      <xdr:col>3</xdr:col>
      <xdr:colOff>361929</xdr:colOff>
      <xdr:row>19</xdr:row>
      <xdr:rowOff>285721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81175" y="6343650"/>
          <a:ext cx="171429" cy="228571"/>
        </a:xfrm>
        <a:prstGeom prst="rect">
          <a:avLst/>
        </a:prstGeom>
      </xdr:spPr>
    </xdr:pic>
    <xdr:clientData/>
  </xdr:twoCellAnchor>
  <xdr:twoCellAnchor editAs="oneCell">
    <xdr:from>
      <xdr:col>3</xdr:col>
      <xdr:colOff>161925</xdr:colOff>
      <xdr:row>20</xdr:row>
      <xdr:rowOff>47625</xdr:rowOff>
    </xdr:from>
    <xdr:to>
      <xdr:col>3</xdr:col>
      <xdr:colOff>390496</xdr:colOff>
      <xdr:row>20</xdr:row>
      <xdr:rowOff>295244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752600" y="6334125"/>
          <a:ext cx="228571" cy="2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21</xdr:row>
      <xdr:rowOff>19050</xdr:rowOff>
    </xdr:from>
    <xdr:to>
      <xdr:col>3</xdr:col>
      <xdr:colOff>400021</xdr:colOff>
      <xdr:row>21</xdr:row>
      <xdr:rowOff>266669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62125" y="6619875"/>
          <a:ext cx="228571" cy="2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219075</xdr:colOff>
      <xdr:row>22</xdr:row>
      <xdr:rowOff>38100</xdr:rowOff>
    </xdr:from>
    <xdr:to>
      <xdr:col>3</xdr:col>
      <xdr:colOff>438123</xdr:colOff>
      <xdr:row>22</xdr:row>
      <xdr:rowOff>257148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809750" y="6953250"/>
          <a:ext cx="219048" cy="219048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23</xdr:row>
      <xdr:rowOff>104775</xdr:rowOff>
    </xdr:from>
    <xdr:to>
      <xdr:col>3</xdr:col>
      <xdr:colOff>457174</xdr:colOff>
      <xdr:row>23</xdr:row>
      <xdr:rowOff>295251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838325" y="7334250"/>
          <a:ext cx="209524" cy="190476"/>
        </a:xfrm>
        <a:prstGeom prst="rect">
          <a:avLst/>
        </a:prstGeom>
      </xdr:spPr>
    </xdr:pic>
    <xdr:clientData/>
  </xdr:twoCellAnchor>
  <xdr:twoCellAnchor editAs="oneCell">
    <xdr:from>
      <xdr:col>3</xdr:col>
      <xdr:colOff>228600</xdr:colOff>
      <xdr:row>24</xdr:row>
      <xdr:rowOff>57150</xdr:rowOff>
    </xdr:from>
    <xdr:to>
      <xdr:col>3</xdr:col>
      <xdr:colOff>428600</xdr:colOff>
      <xdr:row>24</xdr:row>
      <xdr:rowOff>314293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819275" y="7600950"/>
          <a:ext cx="200000" cy="257143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1</xdr:row>
      <xdr:rowOff>38100</xdr:rowOff>
    </xdr:from>
    <xdr:to>
      <xdr:col>3</xdr:col>
      <xdr:colOff>371443</xdr:colOff>
      <xdr:row>1</xdr:row>
      <xdr:rowOff>285719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704975" y="352425"/>
          <a:ext cx="257143" cy="247619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2</xdr:row>
      <xdr:rowOff>28575</xdr:rowOff>
    </xdr:from>
    <xdr:to>
      <xdr:col>3</xdr:col>
      <xdr:colOff>342870</xdr:colOff>
      <xdr:row>2</xdr:row>
      <xdr:rowOff>295242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695450" y="657225"/>
          <a:ext cx="238095" cy="2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6</xdr:row>
      <xdr:rowOff>38100</xdr:rowOff>
    </xdr:from>
    <xdr:to>
      <xdr:col>3</xdr:col>
      <xdr:colOff>333348</xdr:colOff>
      <xdr:row>6</xdr:row>
      <xdr:rowOff>285719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704975" y="1924050"/>
          <a:ext cx="219048" cy="2476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76200</xdr:colOff>
      <xdr:row>1</xdr:row>
      <xdr:rowOff>0</xdr:rowOff>
    </xdr:from>
    <xdr:to>
      <xdr:col>4</xdr:col>
      <xdr:colOff>323819</xdr:colOff>
      <xdr:row>1</xdr:row>
      <xdr:rowOff>247619</xdr:rowOff>
    </xdr:to>
    <xdr:pic>
      <xdr:nvPicPr>
        <xdr:cNvPr id="18" name="图片 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81275" y="0"/>
          <a:ext cx="247619" cy="2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</xdr:colOff>
      <xdr:row>2</xdr:row>
      <xdr:rowOff>19050</xdr:rowOff>
    </xdr:from>
    <xdr:to>
      <xdr:col>4</xdr:col>
      <xdr:colOff>304774</xdr:colOff>
      <xdr:row>2</xdr:row>
      <xdr:rowOff>247621</xdr:rowOff>
    </xdr:to>
    <xdr:pic>
      <xdr:nvPicPr>
        <xdr:cNvPr id="19" name="图片 1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76550" y="514350"/>
          <a:ext cx="209524" cy="228571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</xdr:colOff>
      <xdr:row>3</xdr:row>
      <xdr:rowOff>9525</xdr:rowOff>
    </xdr:from>
    <xdr:to>
      <xdr:col>4</xdr:col>
      <xdr:colOff>333345</xdr:colOff>
      <xdr:row>3</xdr:row>
      <xdr:rowOff>247620</xdr:rowOff>
    </xdr:to>
    <xdr:pic>
      <xdr:nvPicPr>
        <xdr:cNvPr id="20" name="图片 1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76550" y="752475"/>
          <a:ext cx="238095" cy="2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4</xdr:row>
      <xdr:rowOff>0</xdr:rowOff>
    </xdr:from>
    <xdr:to>
      <xdr:col>4</xdr:col>
      <xdr:colOff>342871</xdr:colOff>
      <xdr:row>4</xdr:row>
      <xdr:rowOff>247619</xdr:rowOff>
    </xdr:to>
    <xdr:pic>
      <xdr:nvPicPr>
        <xdr:cNvPr id="21" name="图片 2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95600" y="990600"/>
          <a:ext cx="228571" cy="2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4</xdr:row>
      <xdr:rowOff>238125</xdr:rowOff>
    </xdr:from>
    <xdr:to>
      <xdr:col>4</xdr:col>
      <xdr:colOff>342871</xdr:colOff>
      <xdr:row>6</xdr:row>
      <xdr:rowOff>38063</xdr:rowOff>
    </xdr:to>
    <xdr:pic>
      <xdr:nvPicPr>
        <xdr:cNvPr id="22" name="图片 2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895600" y="1228725"/>
          <a:ext cx="228571" cy="295238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6</xdr:row>
      <xdr:rowOff>9525</xdr:rowOff>
    </xdr:from>
    <xdr:to>
      <xdr:col>4</xdr:col>
      <xdr:colOff>333348</xdr:colOff>
      <xdr:row>6</xdr:row>
      <xdr:rowOff>238096</xdr:rowOff>
    </xdr:to>
    <xdr:pic>
      <xdr:nvPicPr>
        <xdr:cNvPr id="23" name="图片 2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95600" y="1495425"/>
          <a:ext cx="219048" cy="228571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7</xdr:row>
      <xdr:rowOff>0</xdr:rowOff>
    </xdr:from>
    <xdr:to>
      <xdr:col>4</xdr:col>
      <xdr:colOff>352395</xdr:colOff>
      <xdr:row>7</xdr:row>
      <xdr:rowOff>238095</xdr:rowOff>
    </xdr:to>
    <xdr:pic>
      <xdr:nvPicPr>
        <xdr:cNvPr id="24" name="图片 2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95600" y="1733550"/>
          <a:ext cx="238095" cy="2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8</xdr:row>
      <xdr:rowOff>9525</xdr:rowOff>
    </xdr:from>
    <xdr:to>
      <xdr:col>4</xdr:col>
      <xdr:colOff>333348</xdr:colOff>
      <xdr:row>8</xdr:row>
      <xdr:rowOff>238096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95600" y="1990725"/>
          <a:ext cx="219048" cy="228571"/>
        </a:xfrm>
        <a:prstGeom prst="rect">
          <a:avLst/>
        </a:prstGeom>
      </xdr:spPr>
    </xdr:pic>
    <xdr:clientData/>
  </xdr:twoCellAnchor>
  <xdr:twoCellAnchor editAs="oneCell">
    <xdr:from>
      <xdr:col>4</xdr:col>
      <xdr:colOff>114300</xdr:colOff>
      <xdr:row>9</xdr:row>
      <xdr:rowOff>28575</xdr:rowOff>
    </xdr:from>
    <xdr:to>
      <xdr:col>4</xdr:col>
      <xdr:colOff>304776</xdr:colOff>
      <xdr:row>9</xdr:row>
      <xdr:rowOff>247623</xdr:rowOff>
    </xdr:to>
    <xdr:pic>
      <xdr:nvPicPr>
        <xdr:cNvPr id="26" name="图片 2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895600" y="2257425"/>
          <a:ext cx="190476" cy="219048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10</xdr:row>
      <xdr:rowOff>19050</xdr:rowOff>
    </xdr:from>
    <xdr:to>
      <xdr:col>4</xdr:col>
      <xdr:colOff>304773</xdr:colOff>
      <xdr:row>10</xdr:row>
      <xdr:rowOff>247621</xdr:rowOff>
    </xdr:to>
    <xdr:pic>
      <xdr:nvPicPr>
        <xdr:cNvPr id="28" name="图片 27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867025" y="2495550"/>
          <a:ext cx="219048" cy="228571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104775</xdr:colOff>
      <xdr:row>11</xdr:row>
      <xdr:rowOff>9525</xdr:rowOff>
    </xdr:from>
    <xdr:to>
      <xdr:col>4</xdr:col>
      <xdr:colOff>352394</xdr:colOff>
      <xdr:row>12</xdr:row>
      <xdr:rowOff>9494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86075" y="2733675"/>
          <a:ext cx="247619" cy="2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133350</xdr:colOff>
      <xdr:row>12</xdr:row>
      <xdr:rowOff>19050</xdr:rowOff>
    </xdr:from>
    <xdr:to>
      <xdr:col>4</xdr:col>
      <xdr:colOff>380969</xdr:colOff>
      <xdr:row>13</xdr:row>
      <xdr:rowOff>19019</xdr:rowOff>
    </xdr:to>
    <xdr:pic>
      <xdr:nvPicPr>
        <xdr:cNvPr id="30" name="图片 2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14650" y="2990850"/>
          <a:ext cx="247619" cy="2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133350</xdr:colOff>
      <xdr:row>13</xdr:row>
      <xdr:rowOff>38100</xdr:rowOff>
    </xdr:from>
    <xdr:to>
      <xdr:col>4</xdr:col>
      <xdr:colOff>342874</xdr:colOff>
      <xdr:row>14</xdr:row>
      <xdr:rowOff>38069</xdr:rowOff>
    </xdr:to>
    <xdr:pic>
      <xdr:nvPicPr>
        <xdr:cNvPr id="32" name="图片 3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914650" y="3257550"/>
          <a:ext cx="209524" cy="2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14</xdr:row>
      <xdr:rowOff>47625</xdr:rowOff>
    </xdr:from>
    <xdr:to>
      <xdr:col>4</xdr:col>
      <xdr:colOff>285725</xdr:colOff>
      <xdr:row>15</xdr:row>
      <xdr:rowOff>38070</xdr:rowOff>
    </xdr:to>
    <xdr:pic>
      <xdr:nvPicPr>
        <xdr:cNvPr id="33" name="图片 3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971800" y="3514725"/>
          <a:ext cx="200000" cy="238095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15</xdr:row>
      <xdr:rowOff>38100</xdr:rowOff>
    </xdr:from>
    <xdr:to>
      <xdr:col>4</xdr:col>
      <xdr:colOff>266677</xdr:colOff>
      <xdr:row>15</xdr:row>
      <xdr:rowOff>247624</xdr:rowOff>
    </xdr:to>
    <xdr:pic>
      <xdr:nvPicPr>
        <xdr:cNvPr id="34" name="图片 3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971800" y="3752850"/>
          <a:ext cx="180952" cy="2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76200</xdr:colOff>
      <xdr:row>16</xdr:row>
      <xdr:rowOff>9525</xdr:rowOff>
    </xdr:from>
    <xdr:to>
      <xdr:col>4</xdr:col>
      <xdr:colOff>295248</xdr:colOff>
      <xdr:row>16</xdr:row>
      <xdr:rowOff>200001</xdr:rowOff>
    </xdr:to>
    <xdr:pic>
      <xdr:nvPicPr>
        <xdr:cNvPr id="35" name="图片 3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962275" y="3971925"/>
          <a:ext cx="219048" cy="190476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17</xdr:row>
      <xdr:rowOff>0</xdr:rowOff>
    </xdr:from>
    <xdr:to>
      <xdr:col>4</xdr:col>
      <xdr:colOff>285723</xdr:colOff>
      <xdr:row>17</xdr:row>
      <xdr:rowOff>180952</xdr:rowOff>
    </xdr:to>
    <xdr:pic>
      <xdr:nvPicPr>
        <xdr:cNvPr id="36" name="图片 3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952750" y="4210050"/>
          <a:ext cx="219048" cy="180952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104775</xdr:colOff>
      <xdr:row>18</xdr:row>
      <xdr:rowOff>9525</xdr:rowOff>
    </xdr:from>
    <xdr:to>
      <xdr:col>4</xdr:col>
      <xdr:colOff>304775</xdr:colOff>
      <xdr:row>18</xdr:row>
      <xdr:rowOff>209525</xdr:rowOff>
    </xdr:to>
    <xdr:pic>
      <xdr:nvPicPr>
        <xdr:cNvPr id="37" name="图片 3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990850" y="4467225"/>
          <a:ext cx="200000" cy="200000"/>
        </a:xfrm>
        <a:prstGeom prst="rect">
          <a:avLst/>
        </a:prstGeom>
      </xdr:spPr>
    </xdr:pic>
    <xdr:clientData/>
  </xdr:twoCellAnchor>
  <xdr:twoCellAnchor editAs="oneCell">
    <xdr:from>
      <xdr:col>4</xdr:col>
      <xdr:colOff>123825</xdr:colOff>
      <xdr:row>19</xdr:row>
      <xdr:rowOff>0</xdr:rowOff>
    </xdr:from>
    <xdr:to>
      <xdr:col>4</xdr:col>
      <xdr:colOff>323825</xdr:colOff>
      <xdr:row>19</xdr:row>
      <xdr:rowOff>219048</xdr:rowOff>
    </xdr:to>
    <xdr:pic>
      <xdr:nvPicPr>
        <xdr:cNvPr id="38" name="图片 3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009900" y="4705350"/>
          <a:ext cx="200000" cy="219048"/>
        </a:xfrm>
        <a:prstGeom prst="rect">
          <a:avLst/>
        </a:prstGeom>
      </xdr:spPr>
    </xdr:pic>
    <xdr:clientData/>
  </xdr:twoCellAnchor>
  <xdr:twoCellAnchor editAs="oneCell">
    <xdr:from>
      <xdr:col>4</xdr:col>
      <xdr:colOff>57150</xdr:colOff>
      <xdr:row>19</xdr:row>
      <xdr:rowOff>238125</xdr:rowOff>
    </xdr:from>
    <xdr:to>
      <xdr:col>4</xdr:col>
      <xdr:colOff>457150</xdr:colOff>
      <xdr:row>21</xdr:row>
      <xdr:rowOff>19015</xdr:rowOff>
    </xdr:to>
    <xdr:pic>
      <xdr:nvPicPr>
        <xdr:cNvPr id="39" name="图片 3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943225" y="4943475"/>
          <a:ext cx="400000" cy="276190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20</xdr:row>
      <xdr:rowOff>228600</xdr:rowOff>
    </xdr:from>
    <xdr:to>
      <xdr:col>4</xdr:col>
      <xdr:colOff>476199</xdr:colOff>
      <xdr:row>21</xdr:row>
      <xdr:rowOff>209521</xdr:rowOff>
    </xdr:to>
    <xdr:pic>
      <xdr:nvPicPr>
        <xdr:cNvPr id="40" name="图片 3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952750" y="5181600"/>
          <a:ext cx="409524" cy="228571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161925</xdr:colOff>
      <xdr:row>21</xdr:row>
      <xdr:rowOff>238125</xdr:rowOff>
    </xdr:from>
    <xdr:to>
      <xdr:col>4</xdr:col>
      <xdr:colOff>361925</xdr:colOff>
      <xdr:row>22</xdr:row>
      <xdr:rowOff>199999</xdr:rowOff>
    </xdr:to>
    <xdr:pic>
      <xdr:nvPicPr>
        <xdr:cNvPr id="41" name="图片 4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048000" y="5438775"/>
          <a:ext cx="200000" cy="2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22</xdr:row>
      <xdr:rowOff>219075</xdr:rowOff>
    </xdr:from>
    <xdr:to>
      <xdr:col>4</xdr:col>
      <xdr:colOff>371450</xdr:colOff>
      <xdr:row>23</xdr:row>
      <xdr:rowOff>180949</xdr:rowOff>
    </xdr:to>
    <xdr:pic>
      <xdr:nvPicPr>
        <xdr:cNvPr id="42" name="图片 4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057525" y="5667375"/>
          <a:ext cx="200000" cy="209524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24</xdr:row>
      <xdr:rowOff>9525</xdr:rowOff>
    </xdr:from>
    <xdr:to>
      <xdr:col>4</xdr:col>
      <xdr:colOff>361930</xdr:colOff>
      <xdr:row>24</xdr:row>
      <xdr:rowOff>200001</xdr:rowOff>
    </xdr:to>
    <xdr:pic>
      <xdr:nvPicPr>
        <xdr:cNvPr id="43" name="图片 4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086100" y="5953125"/>
          <a:ext cx="161905" cy="190476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161925</xdr:colOff>
      <xdr:row>24</xdr:row>
      <xdr:rowOff>219075</xdr:rowOff>
    </xdr:from>
    <xdr:to>
      <xdr:col>4</xdr:col>
      <xdr:colOff>409544</xdr:colOff>
      <xdr:row>25</xdr:row>
      <xdr:rowOff>219044</xdr:rowOff>
    </xdr:to>
    <xdr:pic>
      <xdr:nvPicPr>
        <xdr:cNvPr id="44" name="图片 4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0" y="6162675"/>
          <a:ext cx="247619" cy="2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133350</xdr:colOff>
      <xdr:row>26</xdr:row>
      <xdr:rowOff>0</xdr:rowOff>
    </xdr:from>
    <xdr:to>
      <xdr:col>4</xdr:col>
      <xdr:colOff>342874</xdr:colOff>
      <xdr:row>26</xdr:row>
      <xdr:rowOff>228571</xdr:rowOff>
    </xdr:to>
    <xdr:pic>
      <xdr:nvPicPr>
        <xdr:cNvPr id="45" name="图片 4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19425" y="6438900"/>
          <a:ext cx="209524" cy="228571"/>
        </a:xfrm>
        <a:prstGeom prst="rect">
          <a:avLst/>
        </a:prstGeom>
      </xdr:spPr>
    </xdr:pic>
    <xdr:clientData/>
  </xdr:twoCellAnchor>
  <xdr:twoCellAnchor editAs="oneCell">
    <xdr:from>
      <xdr:col>4</xdr:col>
      <xdr:colOff>209550</xdr:colOff>
      <xdr:row>27</xdr:row>
      <xdr:rowOff>57150</xdr:rowOff>
    </xdr:from>
    <xdr:to>
      <xdr:col>4</xdr:col>
      <xdr:colOff>457169</xdr:colOff>
      <xdr:row>28</xdr:row>
      <xdr:rowOff>57119</xdr:rowOff>
    </xdr:to>
    <xdr:pic>
      <xdr:nvPicPr>
        <xdr:cNvPr id="47" name="图片 4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95625" y="6743700"/>
          <a:ext cx="247619" cy="247619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28</xdr:row>
      <xdr:rowOff>38100</xdr:rowOff>
    </xdr:from>
    <xdr:to>
      <xdr:col>4</xdr:col>
      <xdr:colOff>447644</xdr:colOff>
      <xdr:row>29</xdr:row>
      <xdr:rowOff>38069</xdr:rowOff>
    </xdr:to>
    <xdr:pic>
      <xdr:nvPicPr>
        <xdr:cNvPr id="48" name="图片 4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86100" y="6972300"/>
          <a:ext cx="247619" cy="2476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tabSelected="1" workbookViewId="0">
      <selection activeCell="C18" sqref="C18"/>
    </sheetView>
  </sheetViews>
  <sheetFormatPr defaultRowHeight="13.5"/>
  <cols>
    <col min="3" max="3" width="19.25" customWidth="1"/>
    <col min="4" max="5" width="13.125" customWidth="1"/>
  </cols>
  <sheetData>
    <row r="1" spans="1:18">
      <c r="A1" s="14" t="s">
        <v>146</v>
      </c>
    </row>
    <row r="2" spans="1:18">
      <c r="A2" s="14"/>
    </row>
    <row r="3" spans="1:18">
      <c r="A3" s="6" t="s">
        <v>147</v>
      </c>
    </row>
    <row r="4" spans="1:18">
      <c r="Q4" s="12"/>
      <c r="R4" s="12"/>
    </row>
    <row r="5" spans="1:18">
      <c r="C5" t="s">
        <v>5</v>
      </c>
      <c r="D5" t="s">
        <v>6</v>
      </c>
      <c r="E5" t="s">
        <v>7</v>
      </c>
      <c r="P5" s="12"/>
      <c r="Q5" s="12"/>
      <c r="R5" s="12"/>
    </row>
    <row r="6" spans="1:18">
      <c r="A6" s="8" t="s">
        <v>0</v>
      </c>
      <c r="B6" s="3"/>
      <c r="C6" s="4" t="s">
        <v>365</v>
      </c>
      <c r="D6" s="4" t="s">
        <v>2</v>
      </c>
      <c r="E6" t="s">
        <v>366</v>
      </c>
      <c r="F6" s="4"/>
      <c r="G6" s="4"/>
      <c r="H6" s="5"/>
      <c r="P6" s="12"/>
      <c r="Q6" s="12"/>
      <c r="R6" s="12"/>
    </row>
    <row r="7" spans="1:18">
      <c r="A7" s="3"/>
      <c r="B7" s="3"/>
      <c r="C7" s="4"/>
      <c r="D7" s="4"/>
      <c r="F7" s="4"/>
      <c r="G7" s="4"/>
      <c r="H7" s="5"/>
      <c r="N7" s="12"/>
      <c r="P7" s="12"/>
      <c r="Q7" s="12"/>
      <c r="R7" s="12"/>
    </row>
    <row r="8" spans="1:18">
      <c r="A8" s="3"/>
      <c r="B8" s="3" t="s">
        <v>9</v>
      </c>
      <c r="C8" t="s">
        <v>11</v>
      </c>
      <c r="D8" s="4" t="s">
        <v>4</v>
      </c>
      <c r="E8" t="s">
        <v>12</v>
      </c>
      <c r="H8" s="5"/>
      <c r="Q8" s="12"/>
      <c r="R8" s="12"/>
    </row>
    <row r="9" spans="1:18">
      <c r="A9" s="3"/>
      <c r="B9" s="3"/>
      <c r="D9" s="4"/>
      <c r="H9" s="5"/>
      <c r="N9" s="12"/>
      <c r="P9" s="12"/>
      <c r="Q9" s="12"/>
      <c r="R9" s="12"/>
    </row>
    <row r="10" spans="1:18">
      <c r="A10" s="3"/>
      <c r="B10" s="3" t="s">
        <v>8</v>
      </c>
      <c r="C10" s="2" t="s">
        <v>367</v>
      </c>
      <c r="D10" s="4"/>
      <c r="E10" s="4"/>
      <c r="F10" s="4"/>
      <c r="G10" s="4"/>
      <c r="H10" s="5"/>
      <c r="Q10" s="12"/>
      <c r="R10" s="12"/>
    </row>
    <row r="11" spans="1:18">
      <c r="A11" s="3"/>
      <c r="B11" s="3"/>
      <c r="C11" s="4"/>
      <c r="D11" s="4"/>
      <c r="E11" s="4"/>
      <c r="F11" s="4"/>
      <c r="G11" s="4"/>
      <c r="H11" s="4"/>
      <c r="P11" s="12"/>
      <c r="Q11" s="12"/>
      <c r="R11" s="12"/>
    </row>
    <row r="12" spans="1:18">
      <c r="A12" s="3"/>
      <c r="B12" s="3"/>
      <c r="C12" s="4"/>
      <c r="D12" s="16"/>
      <c r="E12" s="16"/>
      <c r="F12" s="16"/>
      <c r="G12" s="16"/>
      <c r="H12" s="4"/>
      <c r="N12" s="12"/>
      <c r="Q12" s="12"/>
      <c r="R12" s="12"/>
    </row>
    <row r="13" spans="1:18">
      <c r="A13" s="3"/>
      <c r="B13" s="3"/>
      <c r="C13" s="4"/>
      <c r="D13" s="7"/>
      <c r="E13" s="7"/>
      <c r="F13" s="7"/>
      <c r="G13" s="7"/>
      <c r="H13" s="4"/>
      <c r="P13" s="12"/>
      <c r="Q13" s="12"/>
      <c r="R13" s="12"/>
    </row>
    <row r="14" spans="1:18">
      <c r="A14" s="3"/>
      <c r="B14" s="3"/>
      <c r="C14" t="s">
        <v>5</v>
      </c>
      <c r="D14" t="s">
        <v>6</v>
      </c>
      <c r="E14" t="s">
        <v>7</v>
      </c>
      <c r="F14" s="7"/>
      <c r="G14" s="7"/>
      <c r="H14" s="4"/>
      <c r="N14" s="12"/>
    </row>
    <row r="15" spans="1:18">
      <c r="A15" s="8" t="s">
        <v>1</v>
      </c>
      <c r="B15" s="4"/>
      <c r="C15" s="4" t="s">
        <v>16</v>
      </c>
      <c r="D15" s="4" t="s">
        <v>10</v>
      </c>
      <c r="E15" s="4" t="s">
        <v>17</v>
      </c>
      <c r="F15" s="4"/>
      <c r="G15" s="4"/>
      <c r="H15" s="5"/>
    </row>
    <row r="16" spans="1:18">
      <c r="B16" s="3" t="s">
        <v>9</v>
      </c>
      <c r="C16" t="s">
        <v>3</v>
      </c>
      <c r="D16" s="4" t="s">
        <v>4</v>
      </c>
      <c r="E16" t="s">
        <v>12</v>
      </c>
      <c r="N16" s="12"/>
    </row>
    <row r="18" spans="1:16">
      <c r="B18" s="3" t="s">
        <v>8</v>
      </c>
      <c r="C18" s="2" t="s">
        <v>368</v>
      </c>
      <c r="D18" s="9"/>
      <c r="E18" s="9"/>
    </row>
    <row r="19" spans="1:16">
      <c r="H19" s="5"/>
      <c r="N19" s="12"/>
      <c r="O19" s="12"/>
    </row>
    <row r="20" spans="1:16">
      <c r="A20" s="1"/>
      <c r="B20" s="1"/>
      <c r="C20" s="2"/>
      <c r="D20" s="2"/>
      <c r="E20" s="2"/>
      <c r="F20" s="2"/>
      <c r="G20" s="2"/>
      <c r="O20" s="12"/>
      <c r="P20" s="12"/>
    </row>
    <row r="21" spans="1:16">
      <c r="A21" s="2"/>
      <c r="B21" s="2"/>
      <c r="C21" s="2"/>
      <c r="D21" s="2"/>
      <c r="E21" s="2"/>
      <c r="F21" s="2"/>
      <c r="G21" s="2"/>
      <c r="N21" s="12"/>
      <c r="O21" s="12"/>
      <c r="P21" s="12"/>
    </row>
    <row r="22" spans="1:16">
      <c r="O22" s="12"/>
      <c r="P22" s="12"/>
    </row>
    <row r="23" spans="1:16">
      <c r="A23" s="10" t="s">
        <v>13</v>
      </c>
      <c r="P23" s="12"/>
    </row>
    <row r="24" spans="1:16">
      <c r="C24" s="4" t="s">
        <v>15</v>
      </c>
      <c r="N24" s="12"/>
      <c r="P24" s="12"/>
    </row>
    <row r="25" spans="1:16">
      <c r="C25" t="s">
        <v>20</v>
      </c>
      <c r="N25" s="12"/>
      <c r="O25" s="12"/>
      <c r="P25" s="12"/>
    </row>
    <row r="26" spans="1:16">
      <c r="O26" s="12"/>
      <c r="P26" s="12"/>
    </row>
    <row r="27" spans="1:16">
      <c r="N27" s="12"/>
      <c r="O27" s="12"/>
      <c r="P27" s="12"/>
    </row>
    <row r="28" spans="1:16">
      <c r="A28" s="10" t="s">
        <v>14</v>
      </c>
      <c r="N28" s="12"/>
      <c r="O28" s="12"/>
      <c r="P28" s="12"/>
    </row>
    <row r="29" spans="1:16">
      <c r="O29" s="12"/>
      <c r="P29" s="12"/>
    </row>
    <row r="30" spans="1:16">
      <c r="C30" t="s">
        <v>18</v>
      </c>
      <c r="N30" s="12"/>
      <c r="O30" s="12"/>
      <c r="P30" s="12"/>
    </row>
    <row r="31" spans="1:16">
      <c r="N31" s="12"/>
      <c r="O31" s="12"/>
      <c r="P31" s="12"/>
    </row>
    <row r="32" spans="1:16">
      <c r="C32" t="s">
        <v>19</v>
      </c>
      <c r="O32" s="12"/>
      <c r="P32" s="12"/>
    </row>
    <row r="33" spans="14:16">
      <c r="N33" s="12"/>
      <c r="O33" s="12"/>
      <c r="P33" s="12"/>
    </row>
    <row r="34" spans="14:16">
      <c r="N34" s="12"/>
      <c r="O34" s="12"/>
      <c r="P34" s="12"/>
    </row>
    <row r="35" spans="14:16">
      <c r="N35" s="12"/>
      <c r="O35" s="12"/>
      <c r="P35" s="12"/>
    </row>
    <row r="36" spans="14:16">
      <c r="N36" s="12"/>
      <c r="O36" s="12"/>
      <c r="P36" s="12"/>
    </row>
    <row r="37" spans="14:16">
      <c r="N37" s="12"/>
      <c r="O37" s="12"/>
      <c r="P37" s="12"/>
    </row>
    <row r="38" spans="14:16">
      <c r="N38" s="12"/>
      <c r="O38" s="12"/>
      <c r="P38" s="12"/>
    </row>
    <row r="39" spans="14:16">
      <c r="N39" s="12"/>
      <c r="O39" s="12"/>
      <c r="P39" s="12"/>
    </row>
    <row r="40" spans="14:16">
      <c r="N40" s="12"/>
      <c r="O40" s="12"/>
      <c r="P40" s="12"/>
    </row>
    <row r="41" spans="14:16">
      <c r="N41" s="12"/>
      <c r="O41" s="12"/>
      <c r="P41" s="12"/>
    </row>
    <row r="42" spans="14:16">
      <c r="N42" s="12"/>
      <c r="O42" s="12"/>
      <c r="P42" s="12"/>
    </row>
    <row r="43" spans="14:16">
      <c r="N43" s="12"/>
      <c r="O43" s="12"/>
      <c r="P43" s="12"/>
    </row>
    <row r="44" spans="14:16">
      <c r="O44" s="12"/>
      <c r="P44" s="12"/>
    </row>
    <row r="45" spans="14:16">
      <c r="N45" s="12"/>
      <c r="O45" s="12"/>
      <c r="P45" s="12"/>
    </row>
    <row r="46" spans="14:16">
      <c r="N46" s="12"/>
      <c r="O46" s="12"/>
      <c r="P46" s="12"/>
    </row>
    <row r="47" spans="14:16">
      <c r="O47" s="12"/>
      <c r="P47" s="12"/>
    </row>
    <row r="48" spans="14:16">
      <c r="N48" s="12"/>
      <c r="O48" s="12"/>
      <c r="P48" s="12"/>
    </row>
    <row r="49" spans="14:16">
      <c r="N49" s="12"/>
      <c r="O49" s="12"/>
      <c r="P49" s="12"/>
    </row>
    <row r="50" spans="14:16">
      <c r="N50" s="12"/>
      <c r="O50" s="12"/>
      <c r="P50" s="12"/>
    </row>
    <row r="51" spans="14:16">
      <c r="N51" s="12"/>
      <c r="O51" s="12"/>
      <c r="P51" s="12"/>
    </row>
    <row r="52" spans="14:16">
      <c r="N52" s="12"/>
      <c r="O52" s="12"/>
      <c r="P52" s="12"/>
    </row>
    <row r="53" spans="14:16">
      <c r="N53" s="12"/>
      <c r="O53" s="12"/>
      <c r="P53" s="12"/>
    </row>
    <row r="54" spans="14:16">
      <c r="N54" s="12"/>
      <c r="O54" s="12"/>
      <c r="P54" s="12"/>
    </row>
    <row r="55" spans="14:16">
      <c r="P55" s="12"/>
    </row>
    <row r="56" spans="14:16">
      <c r="N56" s="12"/>
      <c r="P56" s="12"/>
    </row>
    <row r="57" spans="14:16">
      <c r="N57" s="12"/>
      <c r="O57" s="12"/>
      <c r="P57" s="12"/>
    </row>
    <row r="58" spans="14:16">
      <c r="N58" s="12"/>
      <c r="O58" s="12"/>
      <c r="P58" s="12"/>
    </row>
    <row r="59" spans="14:16">
      <c r="N59" s="12"/>
      <c r="O59" s="12"/>
      <c r="P59" s="12"/>
    </row>
    <row r="60" spans="14:16">
      <c r="O60" s="12"/>
      <c r="P60" s="12"/>
    </row>
    <row r="61" spans="14:16">
      <c r="N61" s="12"/>
      <c r="O61" s="12"/>
      <c r="P61" s="12"/>
    </row>
    <row r="62" spans="14:16">
      <c r="N62" s="12"/>
      <c r="O62" s="12"/>
      <c r="P62" s="12"/>
    </row>
    <row r="63" spans="14:16">
      <c r="O63" s="12"/>
      <c r="P63" s="12"/>
    </row>
    <row r="64" spans="14:16">
      <c r="N64" s="12"/>
      <c r="O64" s="12"/>
      <c r="P64" s="12"/>
    </row>
    <row r="65" spans="14:16">
      <c r="N65" s="12"/>
      <c r="O65" s="12"/>
      <c r="P65" s="12"/>
    </row>
    <row r="66" spans="14:16">
      <c r="N66" s="12"/>
      <c r="O66" s="12"/>
      <c r="P66" s="12"/>
    </row>
    <row r="67" spans="14:16">
      <c r="N67" s="12"/>
      <c r="O67" s="12"/>
      <c r="P67" s="12"/>
    </row>
    <row r="68" spans="14:16">
      <c r="N68" s="12"/>
      <c r="O68" s="12"/>
      <c r="P68" s="12"/>
    </row>
    <row r="69" spans="14:16">
      <c r="N69" s="12"/>
      <c r="O69" s="12"/>
      <c r="P69" s="12"/>
    </row>
    <row r="70" spans="14:16">
      <c r="N70" s="12"/>
      <c r="O70" s="12"/>
      <c r="P70" s="12"/>
    </row>
    <row r="71" spans="14:16">
      <c r="O71" s="12"/>
      <c r="P71" s="12"/>
    </row>
    <row r="72" spans="14:16">
      <c r="N72" s="12"/>
      <c r="O72" s="12"/>
      <c r="P72" s="12"/>
    </row>
    <row r="73" spans="14:16">
      <c r="N73" s="12"/>
      <c r="O73" s="12"/>
      <c r="P73" s="12"/>
    </row>
  </sheetData>
  <mergeCells count="2">
    <mergeCell ref="D12:E12"/>
    <mergeCell ref="F12:G12"/>
  </mergeCells>
  <phoneticPr fontId="2" type="noConversion"/>
  <pageMargins left="0.7" right="0.7" top="0.75" bottom="0.75" header="0.3" footer="0.3"/>
  <pageSetup paperSize="9"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1"/>
  <sheetViews>
    <sheetView topLeftCell="A172" workbookViewId="0">
      <selection activeCell="E24" sqref="E24"/>
    </sheetView>
  </sheetViews>
  <sheetFormatPr defaultRowHeight="13.5"/>
  <cols>
    <col min="1" max="1" width="12.75" customWidth="1"/>
    <col min="2" max="2" width="13" bestFit="1" customWidth="1"/>
  </cols>
  <sheetData>
    <row r="1" spans="1:5">
      <c r="A1" t="s">
        <v>166</v>
      </c>
    </row>
    <row r="3" spans="1:5">
      <c r="B3" t="s">
        <v>171</v>
      </c>
      <c r="C3" s="15" t="s">
        <v>178</v>
      </c>
    </row>
    <row r="4" spans="1:5">
      <c r="A4" t="s">
        <v>167</v>
      </c>
      <c r="B4" t="s">
        <v>168</v>
      </c>
      <c r="C4">
        <v>4</v>
      </c>
      <c r="E4" t="s">
        <v>356</v>
      </c>
    </row>
    <row r="6" spans="1:5">
      <c r="A6" t="s">
        <v>170</v>
      </c>
      <c r="B6" t="s">
        <v>169</v>
      </c>
      <c r="C6">
        <v>100</v>
      </c>
      <c r="E6" t="s">
        <v>357</v>
      </c>
    </row>
    <row r="8" spans="1:5">
      <c r="A8" t="s">
        <v>172</v>
      </c>
      <c r="B8" t="s">
        <v>173</v>
      </c>
      <c r="C8">
        <v>100</v>
      </c>
      <c r="E8" t="s">
        <v>361</v>
      </c>
    </row>
    <row r="9" spans="1:5">
      <c r="E9" t="s">
        <v>360</v>
      </c>
    </row>
    <row r="10" spans="1:5">
      <c r="E10" t="s">
        <v>359</v>
      </c>
    </row>
    <row r="11" spans="1:5">
      <c r="A11" t="s">
        <v>174</v>
      </c>
      <c r="B11" t="s">
        <v>175</v>
      </c>
      <c r="C11">
        <v>2</v>
      </c>
      <c r="E11" t="s">
        <v>358</v>
      </c>
    </row>
    <row r="13" spans="1:5">
      <c r="A13" t="s">
        <v>176</v>
      </c>
      <c r="B13" t="s">
        <v>177</v>
      </c>
      <c r="C13">
        <v>2</v>
      </c>
      <c r="E13" t="s">
        <v>362</v>
      </c>
    </row>
    <row r="15" spans="1:5">
      <c r="A15" t="s">
        <v>179</v>
      </c>
      <c r="B15" t="s">
        <v>180</v>
      </c>
      <c r="C15">
        <v>2</v>
      </c>
    </row>
    <row r="17" spans="1:3">
      <c r="A17" t="s">
        <v>181</v>
      </c>
      <c r="B17" t="s">
        <v>182</v>
      </c>
      <c r="C17">
        <v>2500</v>
      </c>
    </row>
    <row r="19" spans="1:3">
      <c r="A19" t="s">
        <v>183</v>
      </c>
      <c r="B19" t="s">
        <v>184</v>
      </c>
      <c r="C19">
        <v>2500</v>
      </c>
    </row>
    <row r="21" spans="1:3">
      <c r="A21" t="s">
        <v>185</v>
      </c>
      <c r="B21" t="s">
        <v>186</v>
      </c>
      <c r="C21">
        <v>6</v>
      </c>
    </row>
    <row r="23" spans="1:3">
      <c r="A23" t="s">
        <v>187</v>
      </c>
      <c r="B23" t="s">
        <v>188</v>
      </c>
      <c r="C23">
        <v>6</v>
      </c>
    </row>
    <row r="25" spans="1:3">
      <c r="A25" t="s">
        <v>189</v>
      </c>
      <c r="B25" t="s">
        <v>190</v>
      </c>
      <c r="C25">
        <v>14</v>
      </c>
    </row>
    <row r="27" spans="1:3">
      <c r="A27" t="s">
        <v>191</v>
      </c>
      <c r="B27" t="s">
        <v>192</v>
      </c>
      <c r="C27">
        <v>14</v>
      </c>
    </row>
    <row r="29" spans="1:3">
      <c r="A29" t="s">
        <v>193</v>
      </c>
      <c r="B29" t="s">
        <v>194</v>
      </c>
      <c r="C29">
        <v>60</v>
      </c>
    </row>
    <row r="31" spans="1:3">
      <c r="A31" t="s">
        <v>195</v>
      </c>
      <c r="B31" t="s">
        <v>196</v>
      </c>
      <c r="C31">
        <v>60</v>
      </c>
    </row>
    <row r="33" spans="1:3">
      <c r="A33" t="s">
        <v>197</v>
      </c>
      <c r="B33" t="s">
        <v>198</v>
      </c>
      <c r="C33">
        <v>6</v>
      </c>
    </row>
    <row r="35" spans="1:3">
      <c r="A35" t="s">
        <v>199</v>
      </c>
      <c r="B35" t="s">
        <v>200</v>
      </c>
      <c r="C35">
        <v>100</v>
      </c>
    </row>
    <row r="37" spans="1:3">
      <c r="A37" t="s">
        <v>201</v>
      </c>
      <c r="B37" t="s">
        <v>202</v>
      </c>
      <c r="C37">
        <v>100</v>
      </c>
    </row>
    <row r="39" spans="1:3">
      <c r="A39" t="s">
        <v>203</v>
      </c>
      <c r="B39" t="s">
        <v>204</v>
      </c>
      <c r="C39">
        <v>100</v>
      </c>
    </row>
    <row r="41" spans="1:3">
      <c r="A41" t="s">
        <v>205</v>
      </c>
      <c r="B41" t="s">
        <v>206</v>
      </c>
      <c r="C41">
        <v>20</v>
      </c>
    </row>
    <row r="43" spans="1:3">
      <c r="A43" t="s">
        <v>207</v>
      </c>
      <c r="B43" t="s">
        <v>208</v>
      </c>
      <c r="C43">
        <v>20</v>
      </c>
    </row>
    <row r="45" spans="1:3">
      <c r="A45" t="s">
        <v>209</v>
      </c>
      <c r="B45" t="s">
        <v>210</v>
      </c>
      <c r="C45">
        <v>300</v>
      </c>
    </row>
    <row r="47" spans="1:3">
      <c r="A47" t="s">
        <v>211</v>
      </c>
      <c r="B47" t="s">
        <v>212</v>
      </c>
      <c r="C47">
        <v>300</v>
      </c>
    </row>
    <row r="49" spans="1:3">
      <c r="A49" t="s">
        <v>213</v>
      </c>
      <c r="B49" t="s">
        <v>214</v>
      </c>
      <c r="C49">
        <v>30</v>
      </c>
    </row>
    <row r="51" spans="1:3">
      <c r="A51" t="s">
        <v>215</v>
      </c>
      <c r="B51" t="s">
        <v>216</v>
      </c>
      <c r="C51">
        <v>30</v>
      </c>
    </row>
    <row r="53" spans="1:3">
      <c r="A53" t="s">
        <v>217</v>
      </c>
      <c r="B53" t="s">
        <v>218</v>
      </c>
      <c r="C53">
        <v>30</v>
      </c>
    </row>
    <row r="55" spans="1:3">
      <c r="A55" t="s">
        <v>219</v>
      </c>
      <c r="B55" t="s">
        <v>220</v>
      </c>
      <c r="C55">
        <v>43</v>
      </c>
    </row>
    <row r="57" spans="1:3">
      <c r="A57" t="s">
        <v>221</v>
      </c>
      <c r="B57" t="s">
        <v>222</v>
      </c>
      <c r="C57">
        <v>43</v>
      </c>
    </row>
    <row r="59" spans="1:3">
      <c r="A59" t="s">
        <v>223</v>
      </c>
      <c r="B59" t="s">
        <v>224</v>
      </c>
      <c r="C59">
        <v>43</v>
      </c>
    </row>
    <row r="61" spans="1:3">
      <c r="A61" t="s">
        <v>227</v>
      </c>
      <c r="B61" t="s">
        <v>225</v>
      </c>
      <c r="C61">
        <v>1300</v>
      </c>
    </row>
    <row r="63" spans="1:3">
      <c r="A63" t="s">
        <v>226</v>
      </c>
      <c r="B63" t="s">
        <v>228</v>
      </c>
      <c r="C63">
        <v>1300</v>
      </c>
    </row>
    <row r="65" spans="1:3">
      <c r="A65" t="s">
        <v>229</v>
      </c>
      <c r="B65" t="s">
        <v>230</v>
      </c>
      <c r="C65">
        <v>1300</v>
      </c>
    </row>
    <row r="67" spans="1:3">
      <c r="A67" t="s">
        <v>231</v>
      </c>
      <c r="B67" t="s">
        <v>232</v>
      </c>
      <c r="C67">
        <v>1300</v>
      </c>
    </row>
    <row r="69" spans="1:3">
      <c r="A69" t="s">
        <v>233</v>
      </c>
      <c r="B69" t="s">
        <v>234</v>
      </c>
      <c r="C69">
        <v>1300</v>
      </c>
    </row>
    <row r="71" spans="1:3">
      <c r="A71" t="s">
        <v>235</v>
      </c>
      <c r="B71" t="s">
        <v>236</v>
      </c>
      <c r="C71">
        <v>1300</v>
      </c>
    </row>
    <row r="73" spans="1:3">
      <c r="A73" t="s">
        <v>237</v>
      </c>
      <c r="B73" t="s">
        <v>238</v>
      </c>
      <c r="C73">
        <v>1300</v>
      </c>
    </row>
    <row r="75" spans="1:3">
      <c r="A75" t="s">
        <v>239</v>
      </c>
      <c r="B75" t="s">
        <v>240</v>
      </c>
      <c r="C75">
        <v>2</v>
      </c>
    </row>
    <row r="77" spans="1:3">
      <c r="A77" t="s">
        <v>241</v>
      </c>
      <c r="B77" t="s">
        <v>242</v>
      </c>
      <c r="C77">
        <v>19</v>
      </c>
    </row>
    <row r="79" spans="1:3">
      <c r="A79" t="s">
        <v>243</v>
      </c>
      <c r="B79" t="s">
        <v>244</v>
      </c>
      <c r="C79">
        <v>30</v>
      </c>
    </row>
    <row r="81" spans="1:3">
      <c r="A81" t="s">
        <v>245</v>
      </c>
      <c r="B81" t="s">
        <v>246</v>
      </c>
      <c r="C81">
        <v>30</v>
      </c>
    </row>
    <row r="83" spans="1:3">
      <c r="A83" t="s">
        <v>247</v>
      </c>
      <c r="B83" t="s">
        <v>248</v>
      </c>
      <c r="C83">
        <v>30</v>
      </c>
    </row>
    <row r="85" spans="1:3">
      <c r="A85" t="s">
        <v>249</v>
      </c>
      <c r="B85" t="s">
        <v>250</v>
      </c>
      <c r="C85">
        <v>30</v>
      </c>
    </row>
    <row r="87" spans="1:3">
      <c r="A87" t="s">
        <v>251</v>
      </c>
      <c r="B87" t="s">
        <v>252</v>
      </c>
      <c r="C87">
        <v>82</v>
      </c>
    </row>
    <row r="89" spans="1:3">
      <c r="A89" t="s">
        <v>253</v>
      </c>
      <c r="B89" t="s">
        <v>254</v>
      </c>
      <c r="C89">
        <v>82</v>
      </c>
    </row>
    <row r="91" spans="1:3">
      <c r="A91" t="s">
        <v>255</v>
      </c>
      <c r="B91" t="s">
        <v>256</v>
      </c>
      <c r="C91">
        <v>82</v>
      </c>
    </row>
    <row r="93" spans="1:3">
      <c r="A93" t="s">
        <v>257</v>
      </c>
      <c r="B93" t="s">
        <v>258</v>
      </c>
      <c r="C93">
        <v>400</v>
      </c>
    </row>
    <row r="95" spans="1:3">
      <c r="A95" t="s">
        <v>259</v>
      </c>
      <c r="B95" t="s">
        <v>260</v>
      </c>
      <c r="C95">
        <v>400</v>
      </c>
    </row>
    <row r="97" spans="1:3">
      <c r="A97" t="s">
        <v>261</v>
      </c>
      <c r="B97" t="s">
        <v>262</v>
      </c>
      <c r="C97">
        <v>400</v>
      </c>
    </row>
    <row r="99" spans="1:3">
      <c r="A99" t="s">
        <v>263</v>
      </c>
      <c r="B99" t="s">
        <v>264</v>
      </c>
      <c r="C99">
        <v>40</v>
      </c>
    </row>
    <row r="101" spans="1:3">
      <c r="A101" t="s">
        <v>265</v>
      </c>
      <c r="B101" t="s">
        <v>266</v>
      </c>
      <c r="C101">
        <v>40</v>
      </c>
    </row>
    <row r="103" spans="1:3">
      <c r="A103" t="s">
        <v>267</v>
      </c>
      <c r="B103" t="s">
        <v>268</v>
      </c>
      <c r="C103">
        <v>40</v>
      </c>
    </row>
    <row r="105" spans="1:3">
      <c r="A105" t="s">
        <v>269</v>
      </c>
      <c r="B105" t="s">
        <v>270</v>
      </c>
      <c r="C105">
        <v>6</v>
      </c>
    </row>
    <row r="107" spans="1:3">
      <c r="A107" t="s">
        <v>271</v>
      </c>
      <c r="B107" t="s">
        <v>272</v>
      </c>
      <c r="C107">
        <v>4</v>
      </c>
    </row>
    <row r="109" spans="1:3">
      <c r="A109" t="s">
        <v>273</v>
      </c>
      <c r="B109" t="s">
        <v>274</v>
      </c>
      <c r="C109">
        <v>300</v>
      </c>
    </row>
    <row r="111" spans="1:3">
      <c r="A111" t="s">
        <v>275</v>
      </c>
      <c r="B111" t="s">
        <v>276</v>
      </c>
      <c r="C111">
        <v>300</v>
      </c>
    </row>
    <row r="113" spans="1:3">
      <c r="A113" t="s">
        <v>277</v>
      </c>
      <c r="B113" t="s">
        <v>278</v>
      </c>
      <c r="C113">
        <v>300</v>
      </c>
    </row>
    <row r="115" spans="1:3">
      <c r="A115" t="s">
        <v>279</v>
      </c>
      <c r="B115" t="s">
        <v>280</v>
      </c>
      <c r="C115">
        <v>40</v>
      </c>
    </row>
    <row r="117" spans="1:3">
      <c r="A117" t="s">
        <v>281</v>
      </c>
      <c r="B117" t="s">
        <v>282</v>
      </c>
      <c r="C117">
        <v>40</v>
      </c>
    </row>
    <row r="119" spans="1:3">
      <c r="A119" t="s">
        <v>283</v>
      </c>
      <c r="B119" t="s">
        <v>284</v>
      </c>
      <c r="C119">
        <v>40</v>
      </c>
    </row>
    <row r="121" spans="1:3">
      <c r="A121" t="s">
        <v>285</v>
      </c>
      <c r="B121" t="s">
        <v>286</v>
      </c>
      <c r="C121">
        <v>5</v>
      </c>
    </row>
    <row r="123" spans="1:3">
      <c r="A123" t="s">
        <v>288</v>
      </c>
      <c r="B123" t="s">
        <v>287</v>
      </c>
      <c r="C123">
        <v>40</v>
      </c>
    </row>
    <row r="125" spans="1:3">
      <c r="A125" t="s">
        <v>289</v>
      </c>
      <c r="B125" t="s">
        <v>290</v>
      </c>
      <c r="C125">
        <v>40</v>
      </c>
    </row>
    <row r="127" spans="1:3">
      <c r="A127" t="s">
        <v>291</v>
      </c>
      <c r="B127" t="s">
        <v>292</v>
      </c>
      <c r="C127">
        <v>20</v>
      </c>
    </row>
    <row r="129" spans="1:3">
      <c r="A129" t="s">
        <v>293</v>
      </c>
      <c r="B129" t="s">
        <v>294</v>
      </c>
      <c r="C129">
        <v>20</v>
      </c>
    </row>
    <row r="131" spans="1:3">
      <c r="A131" t="s">
        <v>295</v>
      </c>
      <c r="B131" t="s">
        <v>296</v>
      </c>
      <c r="C131">
        <v>60</v>
      </c>
    </row>
    <row r="133" spans="1:3">
      <c r="A133" t="s">
        <v>297</v>
      </c>
      <c r="B133" t="s">
        <v>298</v>
      </c>
      <c r="C133">
        <v>30</v>
      </c>
    </row>
    <row r="135" spans="1:3">
      <c r="A135" t="s">
        <v>299</v>
      </c>
      <c r="B135" t="s">
        <v>300</v>
      </c>
      <c r="C135">
        <v>100</v>
      </c>
    </row>
    <row r="137" spans="1:3">
      <c r="A137" t="s">
        <v>301</v>
      </c>
      <c r="B137" t="s">
        <v>302</v>
      </c>
      <c r="C137">
        <v>9</v>
      </c>
    </row>
    <row r="139" spans="1:3">
      <c r="A139" t="s">
        <v>303</v>
      </c>
      <c r="B139" t="s">
        <v>304</v>
      </c>
      <c r="C139">
        <v>48</v>
      </c>
    </row>
    <row r="141" spans="1:3">
      <c r="A141" t="s">
        <v>305</v>
      </c>
      <c r="B141" t="s">
        <v>306</v>
      </c>
      <c r="C141">
        <v>17</v>
      </c>
    </row>
    <row r="143" spans="1:3">
      <c r="A143" t="s">
        <v>307</v>
      </c>
      <c r="B143" t="s">
        <v>308</v>
      </c>
      <c r="C143">
        <v>100</v>
      </c>
    </row>
    <row r="145" spans="1:3">
      <c r="A145" t="s">
        <v>309</v>
      </c>
      <c r="B145" t="s">
        <v>310</v>
      </c>
      <c r="C145">
        <v>3</v>
      </c>
    </row>
    <row r="147" spans="1:3">
      <c r="A147" t="s">
        <v>312</v>
      </c>
      <c r="B147" t="s">
        <v>311</v>
      </c>
      <c r="C147">
        <v>20</v>
      </c>
    </row>
    <row r="149" spans="1:3">
      <c r="A149" t="s">
        <v>320</v>
      </c>
      <c r="B149" t="s">
        <v>313</v>
      </c>
      <c r="C149">
        <v>20</v>
      </c>
    </row>
    <row r="151" spans="1:3">
      <c r="A151" t="s">
        <v>314</v>
      </c>
      <c r="B151" t="s">
        <v>315</v>
      </c>
      <c r="C151">
        <v>20</v>
      </c>
    </row>
    <row r="153" spans="1:3">
      <c r="A153" t="s">
        <v>316</v>
      </c>
      <c r="B153" t="s">
        <v>317</v>
      </c>
      <c r="C153">
        <v>100</v>
      </c>
    </row>
    <row r="155" spans="1:3">
      <c r="A155" t="s">
        <v>318</v>
      </c>
      <c r="B155" t="s">
        <v>319</v>
      </c>
      <c r="C155">
        <v>11</v>
      </c>
    </row>
    <row r="157" spans="1:3">
      <c r="A157" t="s">
        <v>321</v>
      </c>
      <c r="B157" t="s">
        <v>322</v>
      </c>
      <c r="C157">
        <v>3</v>
      </c>
    </row>
    <row r="159" spans="1:3">
      <c r="A159" t="s">
        <v>321</v>
      </c>
      <c r="B159" t="s">
        <v>323</v>
      </c>
      <c r="C159">
        <v>3</v>
      </c>
    </row>
    <row r="161" spans="1:3">
      <c r="A161" t="s">
        <v>324</v>
      </c>
      <c r="B161" t="s">
        <v>325</v>
      </c>
      <c r="C161">
        <v>4</v>
      </c>
    </row>
    <row r="163" spans="1:3">
      <c r="A163" t="s">
        <v>326</v>
      </c>
      <c r="B163" t="s">
        <v>329</v>
      </c>
      <c r="C163">
        <v>2</v>
      </c>
    </row>
    <row r="165" spans="1:3">
      <c r="A165" t="s">
        <v>327</v>
      </c>
      <c r="B165" t="s">
        <v>328</v>
      </c>
      <c r="C165">
        <v>8</v>
      </c>
    </row>
    <row r="167" spans="1:3">
      <c r="A167" t="s">
        <v>330</v>
      </c>
      <c r="B167" t="s">
        <v>331</v>
      </c>
      <c r="C167">
        <v>3</v>
      </c>
    </row>
    <row r="169" spans="1:3">
      <c r="A169" t="s">
        <v>332</v>
      </c>
      <c r="B169" t="s">
        <v>333</v>
      </c>
      <c r="C169">
        <v>4</v>
      </c>
    </row>
    <row r="171" spans="1:3">
      <c r="A171" t="s">
        <v>334</v>
      </c>
      <c r="B171" t="s">
        <v>335</v>
      </c>
      <c r="C171">
        <v>4</v>
      </c>
    </row>
    <row r="173" spans="1:3">
      <c r="A173" t="s">
        <v>336</v>
      </c>
      <c r="B173" t="s">
        <v>337</v>
      </c>
      <c r="C173">
        <v>6</v>
      </c>
    </row>
    <row r="175" spans="1:3">
      <c r="A175" t="s">
        <v>338</v>
      </c>
      <c r="B175" t="s">
        <v>339</v>
      </c>
      <c r="C175">
        <v>5</v>
      </c>
    </row>
    <row r="177" spans="1:3">
      <c r="A177" t="s">
        <v>340</v>
      </c>
      <c r="B177" t="s">
        <v>341</v>
      </c>
      <c r="C177">
        <v>24</v>
      </c>
    </row>
    <row r="179" spans="1:3">
      <c r="A179" t="s">
        <v>342</v>
      </c>
      <c r="B179" t="s">
        <v>343</v>
      </c>
      <c r="C179">
        <v>7</v>
      </c>
    </row>
    <row r="181" spans="1:3">
      <c r="A181" t="s">
        <v>344</v>
      </c>
      <c r="B181" t="s">
        <v>345</v>
      </c>
      <c r="C181">
        <v>3</v>
      </c>
    </row>
    <row r="183" spans="1:3">
      <c r="A183" t="s">
        <v>346</v>
      </c>
      <c r="B183" t="s">
        <v>347</v>
      </c>
      <c r="C183">
        <v>43</v>
      </c>
    </row>
    <row r="185" spans="1:3">
      <c r="A185" t="s">
        <v>350</v>
      </c>
      <c r="B185" t="s">
        <v>348</v>
      </c>
      <c r="C185">
        <v>43</v>
      </c>
    </row>
    <row r="187" spans="1:3">
      <c r="A187" t="s">
        <v>349</v>
      </c>
      <c r="B187" t="s">
        <v>351</v>
      </c>
      <c r="C187">
        <v>47</v>
      </c>
    </row>
    <row r="189" spans="1:3">
      <c r="A189" t="s">
        <v>352</v>
      </c>
      <c r="B189" t="s">
        <v>353</v>
      </c>
      <c r="C189">
        <v>11</v>
      </c>
    </row>
    <row r="191" spans="1:3">
      <c r="A191" t="s">
        <v>354</v>
      </c>
      <c r="B191" t="s">
        <v>355</v>
      </c>
      <c r="C191">
        <v>5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topLeftCell="A16" workbookViewId="0">
      <selection activeCell="G58" sqref="G58"/>
    </sheetView>
  </sheetViews>
  <sheetFormatPr defaultRowHeight="23.1" customHeight="1"/>
  <cols>
    <col min="1" max="2" width="3.5" bestFit="1" customWidth="1"/>
    <col min="3" max="3" width="5.875" customWidth="1"/>
    <col min="4" max="4" width="20.5" bestFit="1" customWidth="1"/>
  </cols>
  <sheetData>
    <row r="1" spans="1:14" ht="23.1" customHeight="1">
      <c r="D1" t="s">
        <v>25</v>
      </c>
      <c r="F1" t="s">
        <v>26</v>
      </c>
      <c r="N1" t="s">
        <v>27</v>
      </c>
    </row>
    <row r="2" spans="1:14" ht="23.1" customHeight="1">
      <c r="A2" s="12" t="s">
        <v>23</v>
      </c>
      <c r="B2" s="12">
        <v>43</v>
      </c>
      <c r="C2" s="12" t="s">
        <v>24</v>
      </c>
      <c r="D2" s="13" t="str">
        <f>CONCATENATE("[0x",A2,"][0x",B2,"][0x",C2,"]")</f>
        <v>[0x1B][0x43][0x30]</v>
      </c>
      <c r="N2" t="s">
        <v>52</v>
      </c>
    </row>
    <row r="3" spans="1:14" ht="23.1" customHeight="1">
      <c r="A3" s="12" t="s">
        <v>23</v>
      </c>
      <c r="B3" s="12">
        <v>43</v>
      </c>
      <c r="C3" s="12" t="s">
        <v>28</v>
      </c>
      <c r="D3" s="13" t="str">
        <f>CONCATENATE("[0x",A3,"][0x",B3,"][0x",C3,"]")</f>
        <v>[0x1B][0x43][0x31]</v>
      </c>
      <c r="N3" t="s">
        <v>56</v>
      </c>
    </row>
    <row r="4" spans="1:14" ht="23.1" customHeight="1">
      <c r="A4" s="12" t="s">
        <v>23</v>
      </c>
      <c r="B4" s="12">
        <v>43</v>
      </c>
      <c r="C4" s="12" t="s">
        <v>29</v>
      </c>
      <c r="D4" s="13" t="str">
        <f t="shared" ref="D4:D49" si="0">CONCATENATE("[0x",A4,"][0x",B4,"][0x",C4,"]")</f>
        <v>[0x1B][0x43][0x32]</v>
      </c>
      <c r="M4" t="s">
        <v>53</v>
      </c>
      <c r="N4" t="s">
        <v>55</v>
      </c>
    </row>
    <row r="5" spans="1:14" ht="23.1" customHeight="1">
      <c r="A5" s="12" t="s">
        <v>23</v>
      </c>
      <c r="B5" s="12">
        <v>43</v>
      </c>
      <c r="C5" s="12" t="s">
        <v>30</v>
      </c>
      <c r="D5" s="13" t="str">
        <f t="shared" si="0"/>
        <v>[0x1B][0x43][0x33]</v>
      </c>
      <c r="N5" t="s">
        <v>54</v>
      </c>
    </row>
    <row r="6" spans="1:14" ht="23.1" customHeight="1">
      <c r="A6" s="12" t="s">
        <v>23</v>
      </c>
      <c r="B6" s="12">
        <v>43</v>
      </c>
      <c r="C6" s="12" t="s">
        <v>31</v>
      </c>
      <c r="D6" s="13" t="str">
        <f t="shared" si="0"/>
        <v>[0x1B][0x43][0x34]</v>
      </c>
      <c r="N6" t="s">
        <v>57</v>
      </c>
    </row>
    <row r="7" spans="1:14" ht="23.1" customHeight="1">
      <c r="A7" s="12" t="s">
        <v>23</v>
      </c>
      <c r="B7" s="12">
        <v>43</v>
      </c>
      <c r="C7" s="12" t="s">
        <v>32</v>
      </c>
      <c r="D7" s="13" t="str">
        <f t="shared" si="0"/>
        <v>[0x1B][0x43][0x35]</v>
      </c>
      <c r="N7" t="s">
        <v>58</v>
      </c>
    </row>
    <row r="8" spans="1:14" ht="23.1" customHeight="1">
      <c r="A8" s="12" t="s">
        <v>23</v>
      </c>
      <c r="B8" s="12">
        <v>43</v>
      </c>
      <c r="C8" s="12" t="s">
        <v>33</v>
      </c>
      <c r="D8" s="13" t="str">
        <f t="shared" si="0"/>
        <v>[0x1B][0x43][0x36]</v>
      </c>
      <c r="N8" t="s">
        <v>61</v>
      </c>
    </row>
    <row r="9" spans="1:14" ht="23.1" customHeight="1">
      <c r="A9" s="12" t="s">
        <v>23</v>
      </c>
      <c r="B9" s="12">
        <v>43</v>
      </c>
      <c r="C9" s="12" t="s">
        <v>34</v>
      </c>
      <c r="D9" s="13" t="str">
        <f t="shared" si="0"/>
        <v>[0x1B][0x43][0x37]</v>
      </c>
      <c r="F9" t="s">
        <v>59</v>
      </c>
      <c r="N9" t="s">
        <v>110</v>
      </c>
    </row>
    <row r="10" spans="1:14" ht="23.1" customHeight="1">
      <c r="A10" s="12" t="s">
        <v>23</v>
      </c>
      <c r="B10" s="12">
        <v>43</v>
      </c>
      <c r="C10" s="12" t="s">
        <v>35</v>
      </c>
      <c r="D10" s="13" t="str">
        <f t="shared" si="0"/>
        <v>[0x1B][0x43][0x38]</v>
      </c>
      <c r="N10" t="s">
        <v>60</v>
      </c>
    </row>
    <row r="11" spans="1:14" ht="23.1" customHeight="1">
      <c r="A11" s="12" t="s">
        <v>23</v>
      </c>
      <c r="B11" s="12">
        <v>43</v>
      </c>
      <c r="C11" s="12" t="s">
        <v>36</v>
      </c>
      <c r="D11" s="13" t="str">
        <f t="shared" si="0"/>
        <v>[0x1B][0x43][0x39]</v>
      </c>
      <c r="F11" t="s">
        <v>59</v>
      </c>
      <c r="N11" t="s">
        <v>110</v>
      </c>
    </row>
    <row r="12" spans="1:14" ht="23.1" customHeight="1">
      <c r="A12" s="12" t="s">
        <v>23</v>
      </c>
      <c r="B12" s="12">
        <v>43</v>
      </c>
      <c r="C12" s="12" t="s">
        <v>62</v>
      </c>
      <c r="D12" s="13" t="str">
        <f t="shared" ref="D12" si="1">CONCATENATE("[0x",A12,"][0x",B12,"][0x",C12,"]")</f>
        <v>[0x1B][0x43][0x3A-3F]</v>
      </c>
      <c r="N12" t="s">
        <v>52</v>
      </c>
    </row>
    <row r="13" spans="1:14" ht="23.1" customHeight="1">
      <c r="A13" s="12" t="s">
        <v>23</v>
      </c>
      <c r="B13" s="12">
        <v>43</v>
      </c>
      <c r="C13" s="12" t="s">
        <v>37</v>
      </c>
      <c r="D13" s="13" t="str">
        <f t="shared" si="0"/>
        <v>[0x1B][0x43][0x40]</v>
      </c>
      <c r="N13" t="s">
        <v>52</v>
      </c>
    </row>
    <row r="14" spans="1:14" ht="23.1" customHeight="1">
      <c r="A14" s="12" t="s">
        <v>23</v>
      </c>
      <c r="B14" s="12">
        <v>43</v>
      </c>
      <c r="C14" s="12" t="s">
        <v>38</v>
      </c>
      <c r="D14" s="13" t="str">
        <f t="shared" si="0"/>
        <v>[0x1B][0x43][0x41]</v>
      </c>
      <c r="N14" t="s">
        <v>64</v>
      </c>
    </row>
    <row r="15" spans="1:14" ht="23.1" customHeight="1">
      <c r="A15" s="12" t="s">
        <v>23</v>
      </c>
      <c r="B15" s="12">
        <v>43</v>
      </c>
      <c r="C15" s="12" t="s">
        <v>39</v>
      </c>
      <c r="D15" s="13" t="str">
        <f t="shared" si="0"/>
        <v>[0x1B][0x43][0x42]</v>
      </c>
      <c r="N15" t="s">
        <v>63</v>
      </c>
    </row>
    <row r="16" spans="1:14" ht="23.1" customHeight="1">
      <c r="A16" s="12" t="s">
        <v>23</v>
      </c>
      <c r="B16" s="12">
        <v>43</v>
      </c>
      <c r="C16" s="12" t="s">
        <v>40</v>
      </c>
      <c r="D16" s="13" t="str">
        <f t="shared" si="0"/>
        <v>[0x1B][0x43][0x43]</v>
      </c>
      <c r="N16" t="s">
        <v>65</v>
      </c>
    </row>
    <row r="17" spans="1:14" ht="23.1" customHeight="1">
      <c r="A17" s="12" t="s">
        <v>23</v>
      </c>
      <c r="B17" s="12">
        <v>43</v>
      </c>
      <c r="C17" s="12" t="s">
        <v>41</v>
      </c>
      <c r="D17" s="13" t="str">
        <f t="shared" si="0"/>
        <v>[0x1B][0x43][0x44]</v>
      </c>
      <c r="N17" t="s">
        <v>66</v>
      </c>
    </row>
    <row r="18" spans="1:14" ht="23.1" customHeight="1">
      <c r="A18" s="12" t="s">
        <v>23</v>
      </c>
      <c r="B18" s="12">
        <v>43</v>
      </c>
      <c r="C18" s="12" t="s">
        <v>42</v>
      </c>
      <c r="D18" s="13" t="str">
        <f t="shared" si="0"/>
        <v>[0x1B][0x43][0x45]</v>
      </c>
      <c r="N18" t="s">
        <v>67</v>
      </c>
    </row>
    <row r="19" spans="1:14" ht="23.1" customHeight="1">
      <c r="A19" s="12" t="s">
        <v>23</v>
      </c>
      <c r="B19" s="12">
        <v>43</v>
      </c>
      <c r="C19" s="12" t="s">
        <v>43</v>
      </c>
      <c r="D19" s="13" t="str">
        <f t="shared" si="0"/>
        <v>[0x1B][0x43][0x46]</v>
      </c>
      <c r="N19" t="s">
        <v>68</v>
      </c>
    </row>
    <row r="20" spans="1:14" ht="23.1" customHeight="1">
      <c r="A20" s="12" t="s">
        <v>23</v>
      </c>
      <c r="B20" s="12">
        <v>43</v>
      </c>
      <c r="C20" s="12" t="s">
        <v>44</v>
      </c>
      <c r="D20" s="13" t="str">
        <f t="shared" si="0"/>
        <v>[0x1B][0x43][0x47]</v>
      </c>
      <c r="N20" t="s">
        <v>69</v>
      </c>
    </row>
    <row r="21" spans="1:14" ht="23.1" customHeight="1">
      <c r="A21" s="12" t="s">
        <v>23</v>
      </c>
      <c r="B21" s="12">
        <v>43</v>
      </c>
      <c r="C21" s="12" t="s">
        <v>45</v>
      </c>
      <c r="D21" s="13" t="str">
        <f t="shared" si="0"/>
        <v>[0x1B][0x43][0x48]</v>
      </c>
      <c r="N21" t="s">
        <v>69</v>
      </c>
    </row>
    <row r="22" spans="1:14" ht="23.1" customHeight="1">
      <c r="A22" s="12" t="s">
        <v>23</v>
      </c>
      <c r="B22" s="12">
        <v>43</v>
      </c>
      <c r="C22" s="12" t="s">
        <v>46</v>
      </c>
      <c r="D22" s="13" t="str">
        <f t="shared" si="0"/>
        <v>[0x1B][0x43][0x49]</v>
      </c>
      <c r="N22" t="s">
        <v>52</v>
      </c>
    </row>
    <row r="23" spans="1:14" ht="23.1" customHeight="1">
      <c r="A23" s="12" t="s">
        <v>23</v>
      </c>
      <c r="B23" s="12">
        <v>43</v>
      </c>
      <c r="C23" s="12" t="s">
        <v>70</v>
      </c>
      <c r="D23" s="13" t="str">
        <f t="shared" si="0"/>
        <v>[0x1B][0x43][0x4A]</v>
      </c>
      <c r="N23" t="s">
        <v>76</v>
      </c>
    </row>
    <row r="24" spans="1:14" ht="23.1" customHeight="1">
      <c r="A24" s="12" t="s">
        <v>23</v>
      </c>
      <c r="B24" s="12">
        <v>43</v>
      </c>
      <c r="C24" s="12" t="s">
        <v>71</v>
      </c>
      <c r="D24" s="13" t="str">
        <f t="shared" si="0"/>
        <v>[0x1B][0x43][0x4B]</v>
      </c>
      <c r="N24" t="s">
        <v>77</v>
      </c>
    </row>
    <row r="25" spans="1:14" ht="23.1" customHeight="1">
      <c r="A25" s="12" t="s">
        <v>23</v>
      </c>
      <c r="B25" s="12">
        <v>43</v>
      </c>
      <c r="C25" s="12" t="s">
        <v>72</v>
      </c>
      <c r="D25" s="13" t="str">
        <f t="shared" si="0"/>
        <v>[0x1B][0x43][0x4C]</v>
      </c>
      <c r="N25" t="s">
        <v>78</v>
      </c>
    </row>
    <row r="26" spans="1:14" ht="23.1" customHeight="1">
      <c r="A26" s="12" t="s">
        <v>23</v>
      </c>
      <c r="B26" s="12">
        <v>43</v>
      </c>
      <c r="C26" s="12" t="s">
        <v>73</v>
      </c>
      <c r="D26" s="13" t="str">
        <f t="shared" si="0"/>
        <v>[0x1B][0x43][0x4D]</v>
      </c>
      <c r="N26" t="s">
        <v>79</v>
      </c>
    </row>
    <row r="27" spans="1:14" ht="23.1" customHeight="1">
      <c r="A27" s="12" t="s">
        <v>23</v>
      </c>
      <c r="B27" s="12">
        <v>43</v>
      </c>
      <c r="C27" s="12" t="s">
        <v>74</v>
      </c>
      <c r="D27" s="13" t="str">
        <f t="shared" si="0"/>
        <v>[0x1B][0x43][0x4E]</v>
      </c>
      <c r="N27" t="s">
        <v>80</v>
      </c>
    </row>
    <row r="28" spans="1:14" ht="23.1" customHeight="1">
      <c r="A28" s="12" t="s">
        <v>23</v>
      </c>
      <c r="B28" s="12">
        <v>43</v>
      </c>
      <c r="C28" s="12" t="s">
        <v>75</v>
      </c>
      <c r="D28" s="13" t="str">
        <f t="shared" si="0"/>
        <v>[0x1B][0x43][0x4F]</v>
      </c>
      <c r="N28" t="s">
        <v>81</v>
      </c>
    </row>
    <row r="29" spans="1:14" ht="23.1" customHeight="1">
      <c r="A29" s="12" t="s">
        <v>23</v>
      </c>
      <c r="B29" s="12">
        <v>43</v>
      </c>
      <c r="C29" s="12" t="s">
        <v>47</v>
      </c>
      <c r="D29" s="13" t="str">
        <f t="shared" si="0"/>
        <v>[0x1B][0x43][0x50]</v>
      </c>
      <c r="N29" t="s">
        <v>99</v>
      </c>
    </row>
    <row r="30" spans="1:14" ht="23.1" customHeight="1">
      <c r="A30" s="12" t="s">
        <v>23</v>
      </c>
      <c r="B30" s="12">
        <v>43</v>
      </c>
      <c r="C30" s="12" t="s">
        <v>48</v>
      </c>
      <c r="D30" s="13" t="str">
        <f t="shared" si="0"/>
        <v>[0x1B][0x43][0x51]</v>
      </c>
      <c r="N30" t="s">
        <v>100</v>
      </c>
    </row>
    <row r="31" spans="1:14" ht="23.1" customHeight="1">
      <c r="A31" s="12" t="s">
        <v>23</v>
      </c>
      <c r="B31" s="12">
        <v>43</v>
      </c>
      <c r="C31" s="12" t="s">
        <v>49</v>
      </c>
      <c r="D31" s="13" t="str">
        <f t="shared" si="0"/>
        <v>[0x1B][0x43][0x52]</v>
      </c>
      <c r="N31" t="s">
        <v>66</v>
      </c>
    </row>
    <row r="32" spans="1:14" ht="23.1" customHeight="1">
      <c r="A32" s="12" t="s">
        <v>23</v>
      </c>
      <c r="B32" s="12">
        <v>43</v>
      </c>
      <c r="C32" s="12" t="s">
        <v>50</v>
      </c>
      <c r="D32" s="13" t="str">
        <f t="shared" si="0"/>
        <v>[0x1B][0x43][0x53]</v>
      </c>
      <c r="N32" t="s">
        <v>101</v>
      </c>
    </row>
    <row r="33" spans="1:14" ht="23.1" customHeight="1">
      <c r="A33" s="12" t="s">
        <v>23</v>
      </c>
      <c r="B33" s="12">
        <v>43</v>
      </c>
      <c r="C33" s="12" t="s">
        <v>51</v>
      </c>
      <c r="D33" s="13" t="str">
        <f t="shared" si="0"/>
        <v>[0x1B][0x43][0x54]</v>
      </c>
      <c r="N33" t="s">
        <v>102</v>
      </c>
    </row>
    <row r="34" spans="1:14" ht="23.1" customHeight="1">
      <c r="A34" s="12" t="s">
        <v>23</v>
      </c>
      <c r="B34" s="12">
        <v>43</v>
      </c>
      <c r="C34" s="12" t="s">
        <v>82</v>
      </c>
      <c r="D34" s="13" t="str">
        <f t="shared" si="0"/>
        <v>[0x1B][0x43][0x55]</v>
      </c>
      <c r="N34" t="s">
        <v>81</v>
      </c>
    </row>
    <row r="35" spans="1:14" ht="23.1" customHeight="1">
      <c r="A35" s="12" t="s">
        <v>23</v>
      </c>
      <c r="B35" s="12">
        <v>43</v>
      </c>
      <c r="C35" s="12" t="s">
        <v>83</v>
      </c>
      <c r="D35" s="13" t="str">
        <f t="shared" si="0"/>
        <v>[0x1B][0x43][0x56]</v>
      </c>
      <c r="N35" t="s">
        <v>103</v>
      </c>
    </row>
    <row r="36" spans="1:14" ht="23.1" customHeight="1">
      <c r="A36" s="12" t="s">
        <v>23</v>
      </c>
      <c r="B36" s="12">
        <v>43</v>
      </c>
      <c r="C36" s="12" t="s">
        <v>84</v>
      </c>
      <c r="D36" s="13" t="str">
        <f t="shared" si="0"/>
        <v>[0x1B][0x43][0x57]</v>
      </c>
      <c r="N36" t="s">
        <v>52</v>
      </c>
    </row>
    <row r="37" spans="1:14" ht="23.1" customHeight="1">
      <c r="A37" s="12" t="s">
        <v>23</v>
      </c>
      <c r="B37" s="12">
        <v>43</v>
      </c>
      <c r="C37" s="12" t="s">
        <v>85</v>
      </c>
      <c r="D37" s="13" t="str">
        <f t="shared" si="0"/>
        <v>[0x1B][0x43][0x58]</v>
      </c>
      <c r="N37" t="s">
        <v>68</v>
      </c>
    </row>
    <row r="38" spans="1:14" ht="23.1" customHeight="1">
      <c r="A38" s="12" t="s">
        <v>23</v>
      </c>
      <c r="B38" s="12">
        <v>43</v>
      </c>
      <c r="C38" s="12" t="s">
        <v>86</v>
      </c>
      <c r="D38" s="13" t="str">
        <f t="shared" si="0"/>
        <v>[0x1B][0x43][0x59]</v>
      </c>
      <c r="N38" t="s">
        <v>69</v>
      </c>
    </row>
    <row r="39" spans="1:14" ht="23.1" customHeight="1">
      <c r="A39" s="12" t="s">
        <v>23</v>
      </c>
      <c r="B39" s="12">
        <v>43</v>
      </c>
      <c r="C39" s="12" t="s">
        <v>93</v>
      </c>
      <c r="D39" s="13" t="str">
        <f t="shared" si="0"/>
        <v>[0x1B][0x43][0x5A]</v>
      </c>
      <c r="F39" t="s">
        <v>59</v>
      </c>
      <c r="N39" t="s">
        <v>110</v>
      </c>
    </row>
    <row r="40" spans="1:14" ht="23.1" customHeight="1">
      <c r="A40" s="12" t="s">
        <v>23</v>
      </c>
      <c r="B40" s="12">
        <v>43</v>
      </c>
      <c r="C40" s="12" t="s">
        <v>94</v>
      </c>
      <c r="D40" s="13" t="str">
        <f t="shared" si="0"/>
        <v>[0x1B][0x43][0x5B-5F]</v>
      </c>
      <c r="N40" t="s">
        <v>52</v>
      </c>
    </row>
    <row r="41" spans="1:14" ht="23.1" customHeight="1">
      <c r="A41" s="12" t="s">
        <v>23</v>
      </c>
      <c r="B41" s="12">
        <v>43</v>
      </c>
      <c r="C41" s="12" t="s">
        <v>87</v>
      </c>
      <c r="D41" s="13" t="str">
        <f t="shared" si="0"/>
        <v>[0x1B][0x43][0x60]</v>
      </c>
      <c r="N41" t="s">
        <v>52</v>
      </c>
    </row>
    <row r="42" spans="1:14" ht="23.1" customHeight="1">
      <c r="A42" s="12" t="s">
        <v>23</v>
      </c>
      <c r="B42" s="12">
        <v>43</v>
      </c>
      <c r="C42" s="12" t="s">
        <v>88</v>
      </c>
      <c r="D42" s="13" t="str">
        <f t="shared" si="0"/>
        <v>[0x1B][0x43][0x61]</v>
      </c>
      <c r="N42" t="s">
        <v>69</v>
      </c>
    </row>
    <row r="43" spans="1:14" ht="23.1" customHeight="1">
      <c r="A43" s="12" t="s">
        <v>23</v>
      </c>
      <c r="B43" s="12">
        <v>43</v>
      </c>
      <c r="C43" s="12" t="s">
        <v>89</v>
      </c>
      <c r="D43" s="13" t="str">
        <f t="shared" si="0"/>
        <v>[0x1B][0x43][0x62]</v>
      </c>
      <c r="N43" t="s">
        <v>104</v>
      </c>
    </row>
    <row r="44" spans="1:14" ht="23.1" customHeight="1">
      <c r="A44" s="12" t="s">
        <v>23</v>
      </c>
      <c r="B44" s="12">
        <v>43</v>
      </c>
      <c r="C44" s="12" t="s">
        <v>90</v>
      </c>
      <c r="D44" s="13" t="str">
        <f t="shared" si="0"/>
        <v>[0x1B][0x43][0x63]</v>
      </c>
      <c r="N44" t="s">
        <v>105</v>
      </c>
    </row>
    <row r="45" spans="1:14" ht="23.1" customHeight="1">
      <c r="A45" s="12" t="s">
        <v>23</v>
      </c>
      <c r="B45" s="12">
        <v>43</v>
      </c>
      <c r="C45" s="12" t="s">
        <v>91</v>
      </c>
      <c r="D45" s="13" t="str">
        <f t="shared" si="0"/>
        <v>[0x1B][0x43][0x64]</v>
      </c>
      <c r="N45" t="s">
        <v>106</v>
      </c>
    </row>
    <row r="46" spans="1:14" ht="23.1" customHeight="1">
      <c r="A46" s="12" t="s">
        <v>23</v>
      </c>
      <c r="B46" s="12">
        <v>43</v>
      </c>
      <c r="C46" s="12" t="s">
        <v>92</v>
      </c>
      <c r="D46" s="13" t="str">
        <f t="shared" si="0"/>
        <v>[0x1B][0x43][0x65]</v>
      </c>
      <c r="N46" t="s">
        <v>107</v>
      </c>
    </row>
    <row r="47" spans="1:14" ht="23.1" customHeight="1">
      <c r="A47" s="12" t="s">
        <v>23</v>
      </c>
      <c r="B47" s="12">
        <v>43</v>
      </c>
      <c r="C47" s="12" t="s">
        <v>95</v>
      </c>
      <c r="D47" s="13" t="str">
        <f t="shared" si="0"/>
        <v>[0x1B][0x43][0x66]</v>
      </c>
      <c r="N47" t="s">
        <v>108</v>
      </c>
    </row>
    <row r="48" spans="1:14" ht="23.1" customHeight="1">
      <c r="A48" s="12" t="s">
        <v>23</v>
      </c>
      <c r="B48" s="12">
        <v>43</v>
      </c>
      <c r="C48" s="12" t="s">
        <v>96</v>
      </c>
      <c r="D48" s="13" t="str">
        <f t="shared" si="0"/>
        <v>[0x1B][0x43][0x67]</v>
      </c>
      <c r="N48" t="s">
        <v>109</v>
      </c>
    </row>
    <row r="49" spans="1:14" ht="23.1" customHeight="1">
      <c r="A49" s="12" t="s">
        <v>23</v>
      </c>
      <c r="B49" s="12">
        <v>43</v>
      </c>
      <c r="C49" s="12" t="s">
        <v>97</v>
      </c>
      <c r="D49" s="13" t="str">
        <f t="shared" si="0"/>
        <v>[0x1B][0x43][0x68]</v>
      </c>
      <c r="N49" t="s">
        <v>52</v>
      </c>
    </row>
    <row r="50" spans="1:14" ht="23.1" customHeight="1">
      <c r="A50" s="12"/>
      <c r="B50" s="12"/>
      <c r="C50" s="12"/>
      <c r="D50" s="13" t="s">
        <v>98</v>
      </c>
      <c r="N50" t="s">
        <v>52</v>
      </c>
    </row>
    <row r="51" spans="1:14" ht="23.1" customHeight="1">
      <c r="A51" s="12"/>
      <c r="B51" s="12"/>
      <c r="C51" s="12"/>
      <c r="D51" s="13"/>
    </row>
    <row r="52" spans="1:14" ht="23.1" customHeight="1">
      <c r="A52" s="12"/>
      <c r="B52" s="12"/>
      <c r="C52" s="12"/>
    </row>
    <row r="53" spans="1:14" ht="23.1" customHeight="1">
      <c r="A53" s="12"/>
      <c r="B53" s="12"/>
      <c r="C53" s="12"/>
      <c r="D53" s="13"/>
    </row>
    <row r="54" spans="1:14" ht="23.1" customHeight="1">
      <c r="A54" s="12"/>
      <c r="B54" s="12"/>
      <c r="C54" s="12"/>
      <c r="D54" s="13"/>
    </row>
    <row r="55" spans="1:14" ht="23.1" customHeight="1">
      <c r="A55" s="12"/>
      <c r="B55" s="12"/>
      <c r="C55" s="12"/>
      <c r="D55" s="13" t="s">
        <v>364</v>
      </c>
    </row>
    <row r="56" spans="1:14" ht="23.1" customHeight="1">
      <c r="G56" t="s">
        <v>363</v>
      </c>
    </row>
  </sheetData>
  <phoneticPr fontId="2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"/>
  <sheetViews>
    <sheetView topLeftCell="A16" workbookViewId="0">
      <selection activeCell="K11" sqref="K11"/>
    </sheetView>
  </sheetViews>
  <sheetFormatPr defaultRowHeight="24.95" customHeight="1"/>
  <cols>
    <col min="1" max="1" width="3.5" bestFit="1" customWidth="1"/>
    <col min="2" max="2" width="6.75" style="12" customWidth="1"/>
    <col min="3" max="3" width="13.875" bestFit="1" customWidth="1"/>
  </cols>
  <sheetData>
    <row r="1" spans="1:8" ht="24.95" customHeight="1">
      <c r="A1" s="17" t="s">
        <v>142</v>
      </c>
      <c r="B1" s="17"/>
      <c r="C1" t="s">
        <v>136</v>
      </c>
      <c r="D1" t="s">
        <v>133</v>
      </c>
      <c r="E1" t="s">
        <v>134</v>
      </c>
    </row>
    <row r="2" spans="1:8" ht="24.95" customHeight="1">
      <c r="A2" t="s">
        <v>135</v>
      </c>
      <c r="B2" s="12">
        <v>60</v>
      </c>
      <c r="C2" s="13" t="str">
        <f>CONCATENATE("[0x",A2,"][0x",B2,"]")</f>
        <v>[0xFA][0x60]</v>
      </c>
      <c r="G2" s="12"/>
      <c r="H2" s="12"/>
    </row>
    <row r="3" spans="1:8" ht="24.95" customHeight="1">
      <c r="A3" t="s">
        <v>135</v>
      </c>
      <c r="B3" s="12">
        <v>49</v>
      </c>
      <c r="C3" s="13" t="str">
        <f>CONCATENATE("[0x",A3,"][0x",B3,"]")</f>
        <v>[0xFA][0x49]</v>
      </c>
      <c r="F3" s="12"/>
      <c r="G3" s="12"/>
      <c r="H3" s="12"/>
    </row>
    <row r="4" spans="1:8" ht="24.95" customHeight="1">
      <c r="A4" t="s">
        <v>135</v>
      </c>
      <c r="B4" s="12">
        <v>1</v>
      </c>
      <c r="C4" s="13" t="str">
        <f t="shared" ref="C4:C24" si="0">CONCATENATE("[0x",A4,"][0x",B4,"]")</f>
        <v>[0xFA][0x1]</v>
      </c>
      <c r="F4" s="12"/>
      <c r="G4" s="12"/>
      <c r="H4" s="12"/>
    </row>
    <row r="5" spans="1:8" ht="24.95" customHeight="1">
      <c r="A5" t="s">
        <v>135</v>
      </c>
      <c r="B5" s="12" t="s">
        <v>113</v>
      </c>
      <c r="C5" s="13" t="str">
        <f t="shared" si="0"/>
        <v>[0xFA][0x40]</v>
      </c>
      <c r="F5" s="12"/>
      <c r="G5" s="12"/>
      <c r="H5" s="12"/>
    </row>
    <row r="6" spans="1:8" ht="24.95" customHeight="1">
      <c r="A6" t="s">
        <v>135</v>
      </c>
      <c r="B6" s="12" t="s">
        <v>114</v>
      </c>
      <c r="C6" s="13" t="str">
        <f t="shared" si="0"/>
        <v>[0xFA][0x41]</v>
      </c>
      <c r="F6" s="12"/>
      <c r="G6" s="12"/>
      <c r="H6" s="12"/>
    </row>
    <row r="7" spans="1:8" ht="24.95" customHeight="1">
      <c r="A7" t="s">
        <v>135</v>
      </c>
      <c r="B7" s="12" t="s">
        <v>115</v>
      </c>
      <c r="C7" s="13" t="str">
        <f t="shared" si="0"/>
        <v>[0xFA][0x42]</v>
      </c>
      <c r="G7" s="12"/>
      <c r="H7" s="12"/>
    </row>
    <row r="8" spans="1:8" ht="24.95" customHeight="1">
      <c r="A8" t="s">
        <v>135</v>
      </c>
      <c r="B8" s="12" t="s">
        <v>116</v>
      </c>
      <c r="C8" s="13" t="str">
        <f t="shared" si="0"/>
        <v>[0xFA][0x43]</v>
      </c>
      <c r="F8" s="12"/>
      <c r="G8" s="12"/>
      <c r="H8" s="12"/>
    </row>
    <row r="9" spans="1:8" ht="24.95" customHeight="1">
      <c r="A9" t="s">
        <v>135</v>
      </c>
      <c r="B9" s="12" t="s">
        <v>117</v>
      </c>
      <c r="C9" s="13" t="str">
        <f t="shared" si="0"/>
        <v>[0xFA][0x44]</v>
      </c>
      <c r="G9" s="12"/>
      <c r="H9" s="12"/>
    </row>
    <row r="10" spans="1:8" ht="24.95" customHeight="1">
      <c r="A10" t="s">
        <v>135</v>
      </c>
      <c r="B10" s="12" t="s">
        <v>118</v>
      </c>
      <c r="C10" s="13" t="str">
        <f t="shared" si="0"/>
        <v>[0xFA][0x45]</v>
      </c>
      <c r="F10" s="12"/>
      <c r="G10" s="12"/>
      <c r="H10" s="12"/>
    </row>
    <row r="11" spans="1:8" ht="24.95" customHeight="1">
      <c r="A11" t="s">
        <v>135</v>
      </c>
      <c r="B11" s="12" t="s">
        <v>119</v>
      </c>
      <c r="C11" s="13" t="str">
        <f t="shared" si="0"/>
        <v>[0xFA][0x46]</v>
      </c>
      <c r="G11" s="12"/>
      <c r="H11" s="12"/>
    </row>
    <row r="12" spans="1:8" ht="24.95" customHeight="1">
      <c r="A12" t="s">
        <v>135</v>
      </c>
      <c r="B12" s="12" t="s">
        <v>120</v>
      </c>
      <c r="C12" s="13" t="str">
        <f t="shared" si="0"/>
        <v>[0xFA][0x47]</v>
      </c>
      <c r="E12" s="12"/>
      <c r="F12" s="12"/>
      <c r="G12" s="12"/>
      <c r="H12" s="12"/>
    </row>
    <row r="13" spans="1:8" ht="24.95" customHeight="1">
      <c r="A13" t="s">
        <v>135</v>
      </c>
      <c r="B13" s="12" t="s">
        <v>121</v>
      </c>
      <c r="C13" s="13" t="str">
        <f t="shared" si="0"/>
        <v>[0xFA][0x48]</v>
      </c>
      <c r="E13" s="12"/>
    </row>
    <row r="14" spans="1:8" ht="24.95" customHeight="1">
      <c r="A14" t="s">
        <v>135</v>
      </c>
      <c r="B14" s="12" t="s">
        <v>122</v>
      </c>
      <c r="C14" s="13" t="str">
        <f t="shared" si="0"/>
        <v>[0xFA][0x4F]</v>
      </c>
      <c r="E14" s="12"/>
    </row>
    <row r="15" spans="1:8" ht="24.95" customHeight="1">
      <c r="A15" t="s">
        <v>135</v>
      </c>
      <c r="B15" s="12" t="s">
        <v>123</v>
      </c>
      <c r="C15" s="13" t="str">
        <f t="shared" si="0"/>
        <v>[0xFA][0x50]</v>
      </c>
      <c r="E15" s="12"/>
    </row>
    <row r="16" spans="1:8" ht="24.95" customHeight="1">
      <c r="A16" t="s">
        <v>135</v>
      </c>
      <c r="B16" s="12" t="s">
        <v>124</v>
      </c>
      <c r="C16" s="13" t="str">
        <f t="shared" si="0"/>
        <v>[0xFA][0x54]</v>
      </c>
      <c r="E16" s="12"/>
    </row>
    <row r="17" spans="1:6" ht="24.95" customHeight="1">
      <c r="A17" t="s">
        <v>135</v>
      </c>
      <c r="B17" s="12" t="s">
        <v>125</v>
      </c>
      <c r="C17" s="13" t="str">
        <f t="shared" si="0"/>
        <v>[0xFA][0x55]</v>
      </c>
      <c r="E17" s="12"/>
    </row>
    <row r="18" spans="1:6" ht="24.95" customHeight="1">
      <c r="A18" t="s">
        <v>135</v>
      </c>
      <c r="B18" s="12" t="s">
        <v>126</v>
      </c>
      <c r="C18" s="13" t="str">
        <f t="shared" si="0"/>
        <v>[0xFA][0x56]</v>
      </c>
      <c r="E18" s="12"/>
    </row>
    <row r="19" spans="1:6" ht="24.95" customHeight="1">
      <c r="A19" t="s">
        <v>135</v>
      </c>
      <c r="B19" s="12" t="s">
        <v>127</v>
      </c>
      <c r="C19" s="13" t="str">
        <f t="shared" si="0"/>
        <v>[0xFA][0x57]</v>
      </c>
      <c r="E19" s="12"/>
      <c r="F19" s="12"/>
    </row>
    <row r="20" spans="1:6" ht="24.95" customHeight="1">
      <c r="A20" t="s">
        <v>135</v>
      </c>
      <c r="B20" s="12" t="s">
        <v>128</v>
      </c>
      <c r="C20" s="13" t="str">
        <f t="shared" si="0"/>
        <v>[0xFA][0x58]</v>
      </c>
      <c r="E20" s="12"/>
      <c r="F20" s="12"/>
    </row>
    <row r="21" spans="1:6" ht="24.95" customHeight="1">
      <c r="A21" t="s">
        <v>135</v>
      </c>
      <c r="B21" s="12" t="s">
        <v>129</v>
      </c>
      <c r="C21" s="13" t="str">
        <f t="shared" si="0"/>
        <v>[0xFA][0x70]</v>
      </c>
      <c r="E21" s="12"/>
      <c r="F21" s="12"/>
    </row>
    <row r="22" spans="1:6" ht="24.95" customHeight="1">
      <c r="A22" t="s">
        <v>135</v>
      </c>
      <c r="B22" s="12" t="s">
        <v>130</v>
      </c>
      <c r="C22" s="13" t="str">
        <f t="shared" si="0"/>
        <v>[0xFA][0x71]</v>
      </c>
      <c r="F22" s="12"/>
    </row>
    <row r="23" spans="1:6" ht="24.95" customHeight="1">
      <c r="A23" t="s">
        <v>135</v>
      </c>
      <c r="B23" s="12" t="s">
        <v>131</v>
      </c>
      <c r="C23" s="13" t="str">
        <f t="shared" si="0"/>
        <v>[0xFA][0x72]</v>
      </c>
      <c r="F23" s="12"/>
    </row>
    <row r="24" spans="1:6" ht="24.95" customHeight="1">
      <c r="A24" t="s">
        <v>135</v>
      </c>
      <c r="B24" s="12" t="s">
        <v>132</v>
      </c>
      <c r="C24" s="13" t="str">
        <f t="shared" si="0"/>
        <v>[0xFA][0x73]</v>
      </c>
      <c r="E24" s="12"/>
      <c r="F24" s="12"/>
    </row>
    <row r="25" spans="1:6" ht="24.95" customHeight="1">
      <c r="A25" t="s">
        <v>135</v>
      </c>
      <c r="B25" s="12" t="s">
        <v>137</v>
      </c>
      <c r="C25" s="13" t="str">
        <f>CONCATENATE("[0x",A25,"][0x",B25,"]")</f>
        <v>[0xFA][0x80至9F]</v>
      </c>
      <c r="E25" s="12"/>
      <c r="F25" s="12"/>
    </row>
    <row r="26" spans="1:6" ht="24.95" customHeight="1">
      <c r="E26" s="12"/>
      <c r="F26" s="12"/>
    </row>
    <row r="27" spans="1:6" ht="24.95" customHeight="1">
      <c r="E27" s="12"/>
      <c r="F27" s="12"/>
    </row>
    <row r="28" spans="1:6" ht="24.95" customHeight="1">
      <c r="D28" s="12"/>
      <c r="E28" s="12"/>
      <c r="F28" s="12"/>
    </row>
    <row r="29" spans="1:6" ht="24.95" customHeight="1">
      <c r="F29" s="12"/>
    </row>
    <row r="30" spans="1:6" ht="24.95" customHeight="1">
      <c r="F30" s="12"/>
    </row>
    <row r="31" spans="1:6" ht="24.95" customHeight="1">
      <c r="F31" s="12"/>
    </row>
    <row r="32" spans="1:6" ht="24.95" customHeight="1">
      <c r="F32" s="12"/>
    </row>
    <row r="33" spans="4:6" ht="24.95" customHeight="1">
      <c r="F33" s="12"/>
    </row>
    <row r="34" spans="4:6" ht="24.95" customHeight="1">
      <c r="F34" s="12"/>
    </row>
    <row r="35" spans="4:6" ht="24.95" customHeight="1">
      <c r="F35" s="12"/>
    </row>
    <row r="36" spans="4:6" ht="24.95" customHeight="1">
      <c r="F36" s="12"/>
    </row>
    <row r="37" spans="4:6" ht="24.95" customHeight="1">
      <c r="F37" s="12"/>
    </row>
    <row r="38" spans="4:6" ht="24.95" customHeight="1">
      <c r="F38" s="12"/>
    </row>
    <row r="39" spans="4:6" ht="24.95" customHeight="1">
      <c r="F39" s="12"/>
    </row>
    <row r="40" spans="4:6" ht="24.95" customHeight="1">
      <c r="F40" s="12"/>
    </row>
    <row r="41" spans="4:6" ht="24.95" customHeight="1">
      <c r="F41" s="12"/>
    </row>
    <row r="42" spans="4:6" ht="24.95" customHeight="1">
      <c r="D42" s="12"/>
      <c r="E42" s="12"/>
      <c r="F42" s="12"/>
    </row>
    <row r="43" spans="4:6" ht="24.95" customHeight="1">
      <c r="E43" s="12"/>
      <c r="F43" s="12"/>
    </row>
    <row r="44" spans="4:6" ht="24.95" customHeight="1">
      <c r="D44" s="12"/>
      <c r="E44" s="12"/>
      <c r="F44" s="12"/>
    </row>
    <row r="45" spans="4:6" ht="24.95" customHeight="1">
      <c r="D45" s="12"/>
      <c r="E45" s="12"/>
      <c r="F45" s="12"/>
    </row>
  </sheetData>
  <mergeCells count="1">
    <mergeCell ref="A1:B1"/>
  </mergeCells>
  <phoneticPr fontId="2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"/>
  <sheetViews>
    <sheetView topLeftCell="A13" workbookViewId="0">
      <selection activeCell="E30" sqref="E30"/>
    </sheetView>
  </sheetViews>
  <sheetFormatPr defaultRowHeight="20.100000000000001" customHeight="1"/>
  <cols>
    <col min="1" max="2" width="3.5" bestFit="1" customWidth="1"/>
    <col min="3" max="3" width="9" style="12" bestFit="1" customWidth="1"/>
    <col min="4" max="4" width="21.875" customWidth="1"/>
  </cols>
  <sheetData>
    <row r="1" spans="1:6" ht="20.100000000000001" customHeight="1">
      <c r="A1" s="17" t="s">
        <v>142</v>
      </c>
      <c r="B1" s="17"/>
      <c r="C1" s="12" t="s">
        <v>141</v>
      </c>
      <c r="D1" t="s">
        <v>25</v>
      </c>
      <c r="F1" t="s">
        <v>163</v>
      </c>
    </row>
    <row r="2" spans="1:6" ht="20.100000000000001" customHeight="1">
      <c r="A2" s="12" t="s">
        <v>138</v>
      </c>
      <c r="B2" s="12" t="s">
        <v>139</v>
      </c>
      <c r="C2" s="12" t="s">
        <v>140</v>
      </c>
      <c r="D2" s="13" t="str">
        <f>CONCATENATE("[0x",A2,"][0x",B2,"][0x",C2,"]")</f>
        <v>[0x1B][0x50][0x0-30]</v>
      </c>
      <c r="E2" s="12"/>
    </row>
    <row r="3" spans="1:6" ht="20.100000000000001" customHeight="1">
      <c r="A3" s="12" t="s">
        <v>138</v>
      </c>
      <c r="B3" s="12" t="s">
        <v>139</v>
      </c>
      <c r="C3" s="12" t="s">
        <v>154</v>
      </c>
      <c r="D3" s="13" t="str">
        <f t="shared" ref="D3:D11" si="0">CONCATENATE("[0x",A3,"][0x",B3,"][0x",C3,"]")</f>
        <v>[0x1B][0x50][0x31]</v>
      </c>
      <c r="E3" s="12"/>
    </row>
    <row r="4" spans="1:6" ht="20.100000000000001" customHeight="1">
      <c r="A4" s="12" t="s">
        <v>138</v>
      </c>
      <c r="B4" s="12" t="s">
        <v>139</v>
      </c>
      <c r="C4" s="12" t="s">
        <v>143</v>
      </c>
      <c r="D4" s="13" t="str">
        <f t="shared" si="0"/>
        <v>[0x1B][0x50][0x32]</v>
      </c>
      <c r="E4" s="12"/>
    </row>
    <row r="5" spans="1:6" ht="20.100000000000001" customHeight="1">
      <c r="A5" s="12" t="s">
        <v>138</v>
      </c>
      <c r="B5" s="12" t="s">
        <v>139</v>
      </c>
      <c r="C5" s="12" t="s">
        <v>144</v>
      </c>
      <c r="D5" s="13" t="str">
        <f t="shared" si="0"/>
        <v>[0x1B][0x50][0x33]</v>
      </c>
      <c r="E5" s="12"/>
    </row>
    <row r="6" spans="1:6" ht="20.100000000000001" customHeight="1">
      <c r="A6" s="12" t="s">
        <v>138</v>
      </c>
      <c r="B6" s="12" t="s">
        <v>139</v>
      </c>
      <c r="C6" s="12" t="s">
        <v>145</v>
      </c>
      <c r="D6" s="13" t="str">
        <f t="shared" si="0"/>
        <v>[0x1B][0x50][0x34]</v>
      </c>
      <c r="E6" s="12"/>
    </row>
    <row r="7" spans="1:6" ht="20.100000000000001" customHeight="1">
      <c r="A7" s="12" t="s">
        <v>138</v>
      </c>
      <c r="B7" s="12" t="s">
        <v>139</v>
      </c>
      <c r="C7" s="12">
        <v>35</v>
      </c>
      <c r="D7" s="13" t="str">
        <f t="shared" si="0"/>
        <v>[0x1B][0x50][0x35]</v>
      </c>
      <c r="E7" s="12"/>
    </row>
    <row r="8" spans="1:6" ht="20.100000000000001" customHeight="1">
      <c r="A8" s="12" t="s">
        <v>138</v>
      </c>
      <c r="B8" s="12" t="s">
        <v>139</v>
      </c>
      <c r="C8" s="12" t="s">
        <v>148</v>
      </c>
      <c r="D8" s="13" t="str">
        <f t="shared" si="0"/>
        <v>[0x1B][0x50][0x36]</v>
      </c>
      <c r="E8" s="12"/>
    </row>
    <row r="9" spans="1:6" ht="20.100000000000001" customHeight="1">
      <c r="A9" s="12" t="s">
        <v>138</v>
      </c>
      <c r="B9" s="12" t="s">
        <v>139</v>
      </c>
      <c r="C9" s="12" t="s">
        <v>149</v>
      </c>
      <c r="D9" s="13" t="str">
        <f t="shared" si="0"/>
        <v>[0x1B][0x50][0x37]</v>
      </c>
      <c r="E9" s="12"/>
    </row>
    <row r="10" spans="1:6" ht="20.100000000000001" customHeight="1">
      <c r="A10" s="12" t="s">
        <v>138</v>
      </c>
      <c r="B10" s="12" t="s">
        <v>139</v>
      </c>
      <c r="C10" s="12" t="s">
        <v>150</v>
      </c>
      <c r="D10" s="13" t="str">
        <f t="shared" si="0"/>
        <v>[0x1B][0x50][0x38]</v>
      </c>
      <c r="E10" s="12"/>
    </row>
    <row r="11" spans="1:6" ht="20.100000000000001" customHeight="1">
      <c r="A11" s="12" t="s">
        <v>138</v>
      </c>
      <c r="B11" s="12" t="s">
        <v>139</v>
      </c>
      <c r="C11" s="12" t="s">
        <v>151</v>
      </c>
      <c r="D11" s="13" t="str">
        <f t="shared" si="0"/>
        <v>[0x1B][0x50][0x39]</v>
      </c>
      <c r="E11" s="12"/>
    </row>
    <row r="12" spans="1:6" ht="20.100000000000001" customHeight="1">
      <c r="A12" s="12" t="s">
        <v>138</v>
      </c>
      <c r="B12" s="12" t="s">
        <v>139</v>
      </c>
      <c r="C12" s="12" t="s">
        <v>62</v>
      </c>
      <c r="D12" s="13" t="str">
        <f t="shared" ref="D12:D28" si="1">CONCATENATE("[0x",A12,"][0x",B12,"][0x",C12,"]")</f>
        <v>[0x1B][0x50][0x3A-3F]</v>
      </c>
      <c r="E12" s="12"/>
    </row>
    <row r="13" spans="1:6" ht="20.100000000000001" customHeight="1">
      <c r="A13" s="12" t="s">
        <v>138</v>
      </c>
      <c r="B13" s="12" t="s">
        <v>139</v>
      </c>
      <c r="C13" s="12" t="s">
        <v>152</v>
      </c>
      <c r="D13" s="13" t="str">
        <f t="shared" si="1"/>
        <v>[0x1B][0x50][0x40]</v>
      </c>
      <c r="E13" s="12"/>
    </row>
    <row r="14" spans="1:6" ht="20.100000000000001" customHeight="1">
      <c r="A14" s="12" t="s">
        <v>138</v>
      </c>
      <c r="B14" s="12" t="s">
        <v>139</v>
      </c>
      <c r="C14" s="12" t="s">
        <v>153</v>
      </c>
      <c r="D14" s="13" t="str">
        <f t="shared" si="1"/>
        <v>[0x1B][0x50][0x41]</v>
      </c>
      <c r="E14" s="12"/>
    </row>
    <row r="15" spans="1:6" ht="20.100000000000001" customHeight="1">
      <c r="A15" s="12" t="s">
        <v>138</v>
      </c>
      <c r="B15" s="12" t="s">
        <v>139</v>
      </c>
      <c r="C15" s="12" t="s">
        <v>155</v>
      </c>
      <c r="D15" s="13" t="str">
        <f t="shared" si="1"/>
        <v>[0x1B][0x50][0x42]</v>
      </c>
      <c r="E15" s="12"/>
    </row>
    <row r="16" spans="1:6" ht="20.100000000000001" customHeight="1">
      <c r="A16" s="12" t="s">
        <v>138</v>
      </c>
      <c r="B16" s="12" t="s">
        <v>139</v>
      </c>
      <c r="C16" s="12" t="s">
        <v>156</v>
      </c>
      <c r="D16" s="13" t="str">
        <f t="shared" si="1"/>
        <v>[0x1B][0x50][0x43]</v>
      </c>
      <c r="E16" s="12"/>
    </row>
    <row r="17" spans="1:5" ht="20.100000000000001" customHeight="1">
      <c r="A17" s="12" t="s">
        <v>138</v>
      </c>
      <c r="B17" s="12" t="s">
        <v>139</v>
      </c>
      <c r="C17" s="12" t="s">
        <v>157</v>
      </c>
      <c r="D17" s="13" t="str">
        <f t="shared" si="1"/>
        <v>[0x1B][0x50][0x44]</v>
      </c>
      <c r="E17" s="12"/>
    </row>
    <row r="18" spans="1:5" ht="20.100000000000001" customHeight="1">
      <c r="A18" s="12" t="s">
        <v>138</v>
      </c>
      <c r="B18" s="12" t="s">
        <v>139</v>
      </c>
      <c r="C18" s="12" t="s">
        <v>158</v>
      </c>
      <c r="D18" s="13" t="str">
        <f t="shared" si="1"/>
        <v>[0x1B][0x50][0x45]</v>
      </c>
      <c r="E18" s="12"/>
    </row>
    <row r="19" spans="1:5" ht="20.100000000000001" customHeight="1">
      <c r="A19" s="12" t="s">
        <v>138</v>
      </c>
      <c r="B19" s="12" t="s">
        <v>139</v>
      </c>
      <c r="C19" s="12" t="s">
        <v>159</v>
      </c>
      <c r="D19" s="13" t="str">
        <f t="shared" si="1"/>
        <v>[0x1B][0x50][0x46]</v>
      </c>
      <c r="E19" s="12"/>
    </row>
    <row r="20" spans="1:5" ht="20.100000000000001" customHeight="1">
      <c r="A20" s="12" t="s">
        <v>138</v>
      </c>
      <c r="B20" s="12" t="s">
        <v>139</v>
      </c>
      <c r="C20" s="12" t="s">
        <v>160</v>
      </c>
      <c r="D20" s="13" t="str">
        <f t="shared" si="1"/>
        <v>[0x1B][0x50][0x47]</v>
      </c>
      <c r="E20" s="12"/>
    </row>
    <row r="21" spans="1:5" ht="20.100000000000001" customHeight="1">
      <c r="A21" s="12" t="s">
        <v>138</v>
      </c>
      <c r="B21" s="12" t="s">
        <v>139</v>
      </c>
      <c r="C21" s="12" t="s">
        <v>161</v>
      </c>
      <c r="D21" s="13" t="str">
        <f t="shared" si="1"/>
        <v>[0x1B][0x50][0x48]</v>
      </c>
      <c r="E21" s="12"/>
    </row>
    <row r="22" spans="1:5" ht="20.100000000000001" customHeight="1">
      <c r="A22" s="12" t="s">
        <v>138</v>
      </c>
      <c r="B22" s="12" t="s">
        <v>139</v>
      </c>
      <c r="C22" s="12" t="s">
        <v>162</v>
      </c>
      <c r="D22" s="13" t="str">
        <f t="shared" si="1"/>
        <v>[0x1B][0x50][0x49]</v>
      </c>
      <c r="E22" s="12"/>
    </row>
    <row r="23" spans="1:5" ht="20.100000000000001" customHeight="1">
      <c r="A23" s="12" t="s">
        <v>138</v>
      </c>
      <c r="B23" s="12" t="s">
        <v>139</v>
      </c>
      <c r="C23" s="12" t="s">
        <v>164</v>
      </c>
      <c r="D23" s="13" t="str">
        <f t="shared" si="1"/>
        <v>[0x1B][0x50][0x4A]</v>
      </c>
      <c r="E23" s="12"/>
    </row>
    <row r="24" spans="1:5" ht="20.100000000000001" customHeight="1">
      <c r="A24" s="12" t="s">
        <v>138</v>
      </c>
      <c r="B24" s="12" t="s">
        <v>139</v>
      </c>
      <c r="C24" s="12" t="s">
        <v>71</v>
      </c>
      <c r="D24" s="13" t="str">
        <f t="shared" si="1"/>
        <v>[0x1B][0x50][0x4B]</v>
      </c>
      <c r="E24" s="12"/>
    </row>
    <row r="25" spans="1:5" ht="20.100000000000001" customHeight="1">
      <c r="A25" s="12" t="s">
        <v>138</v>
      </c>
      <c r="B25" s="12" t="s">
        <v>139</v>
      </c>
      <c r="C25" s="12" t="s">
        <v>72</v>
      </c>
      <c r="D25" s="13" t="str">
        <f t="shared" si="1"/>
        <v>[0x1B][0x50][0x4C]</v>
      </c>
      <c r="E25" s="12"/>
    </row>
    <row r="26" spans="1:5" ht="20.100000000000001" customHeight="1">
      <c r="A26" s="12" t="s">
        <v>138</v>
      </c>
      <c r="B26" s="12" t="s">
        <v>139</v>
      </c>
      <c r="C26" s="12" t="s">
        <v>73</v>
      </c>
      <c r="D26" s="13" t="str">
        <f t="shared" si="1"/>
        <v>[0x1B][0x50][0x4D]</v>
      </c>
      <c r="E26" s="12"/>
    </row>
    <row r="27" spans="1:5" ht="20.100000000000001" customHeight="1">
      <c r="A27" s="12" t="s">
        <v>138</v>
      </c>
      <c r="B27" s="12" t="s">
        <v>139</v>
      </c>
      <c r="C27" s="12" t="s">
        <v>74</v>
      </c>
      <c r="D27" s="13" t="str">
        <f t="shared" si="1"/>
        <v>[0x1B][0x50][0x4E]</v>
      </c>
      <c r="E27" s="12"/>
    </row>
    <row r="28" spans="1:5" ht="20.100000000000001" customHeight="1">
      <c r="A28" s="12" t="s">
        <v>138</v>
      </c>
      <c r="B28" s="12" t="s">
        <v>139</v>
      </c>
      <c r="C28" s="12" t="s">
        <v>165</v>
      </c>
      <c r="D28" s="13" t="str">
        <f t="shared" si="1"/>
        <v>[0x1B][0x50][0x4F]</v>
      </c>
      <c r="E28" s="12"/>
    </row>
    <row r="29" spans="1:5" ht="20.100000000000001" customHeight="1">
      <c r="A29" s="12"/>
      <c r="B29" s="12"/>
      <c r="D29" s="13" t="s">
        <v>98</v>
      </c>
    </row>
    <row r="30" spans="1:5" ht="20.100000000000001" customHeight="1">
      <c r="A30" s="12"/>
      <c r="B30" s="12"/>
      <c r="D30" s="13"/>
      <c r="E30" s="12"/>
    </row>
    <row r="31" spans="1:5" ht="20.100000000000001" customHeight="1">
      <c r="A31" s="12"/>
      <c r="B31" s="12"/>
      <c r="D31" s="12"/>
      <c r="E31" s="12"/>
    </row>
    <row r="32" spans="1:5" ht="20.100000000000001" customHeight="1">
      <c r="A32" s="12"/>
      <c r="B32" s="12"/>
      <c r="D32" s="12"/>
      <c r="E32" s="12"/>
    </row>
    <row r="33" spans="1:5" ht="20.100000000000001" customHeight="1">
      <c r="A33" s="12"/>
      <c r="B33" s="12"/>
      <c r="D33" s="12"/>
      <c r="E33" s="12"/>
    </row>
    <row r="34" spans="1:5" ht="20.100000000000001" customHeight="1">
      <c r="A34" s="12"/>
      <c r="B34" s="12"/>
      <c r="D34" s="12"/>
      <c r="E34" s="12"/>
    </row>
    <row r="35" spans="1:5" ht="20.100000000000001" customHeight="1">
      <c r="A35" s="12"/>
      <c r="B35" s="12"/>
      <c r="D35" s="12"/>
      <c r="E35" s="12"/>
    </row>
    <row r="36" spans="1:5" ht="20.100000000000001" customHeight="1">
      <c r="A36" s="12"/>
      <c r="B36" s="12"/>
      <c r="D36" s="12"/>
      <c r="E36" s="12"/>
    </row>
    <row r="37" spans="1:5" ht="20.100000000000001" customHeight="1">
      <c r="A37" s="12"/>
      <c r="B37" s="12"/>
      <c r="D37" s="12"/>
      <c r="E37" s="12"/>
    </row>
    <row r="38" spans="1:5" ht="20.100000000000001" customHeight="1">
      <c r="A38" s="12"/>
      <c r="B38" s="12"/>
      <c r="D38" s="12"/>
      <c r="E38" s="12"/>
    </row>
    <row r="39" spans="1:5" ht="20.100000000000001" customHeight="1">
      <c r="A39" s="12"/>
      <c r="B39" s="12"/>
      <c r="D39" s="12"/>
      <c r="E39" s="12"/>
    </row>
    <row r="40" spans="1:5" ht="20.100000000000001" customHeight="1">
      <c r="A40" s="12"/>
      <c r="B40" s="12"/>
      <c r="D40" s="12"/>
      <c r="E40" s="12"/>
    </row>
    <row r="41" spans="1:5" ht="20.100000000000001" customHeight="1">
      <c r="A41" s="12"/>
      <c r="B41" s="12"/>
      <c r="D41" s="12"/>
      <c r="E41" s="12"/>
    </row>
    <row r="42" spans="1:5" ht="20.100000000000001" customHeight="1">
      <c r="A42" s="12"/>
      <c r="B42" s="12"/>
      <c r="D42" s="12"/>
      <c r="E42" s="12"/>
    </row>
    <row r="43" spans="1:5" ht="20.100000000000001" customHeight="1">
      <c r="A43" s="12"/>
      <c r="B43" s="12"/>
      <c r="D43" s="12"/>
      <c r="E43" s="12"/>
    </row>
    <row r="44" spans="1:5" ht="20.100000000000001" customHeight="1">
      <c r="A44" s="12"/>
      <c r="B44" s="12"/>
      <c r="D44" s="12"/>
      <c r="E44" s="12"/>
    </row>
    <row r="45" spans="1:5" ht="20.100000000000001" customHeight="1">
      <c r="A45" s="12"/>
      <c r="B45" s="12"/>
      <c r="D45" s="12"/>
      <c r="E45" s="12"/>
    </row>
    <row r="46" spans="1:5" ht="20.100000000000001" customHeight="1">
      <c r="A46" s="12"/>
      <c r="B46" s="12"/>
      <c r="D46" s="12"/>
      <c r="E46" s="12"/>
    </row>
    <row r="47" spans="1:5" ht="20.100000000000001" customHeight="1">
      <c r="A47" s="12"/>
      <c r="B47" s="12"/>
      <c r="D47" s="12"/>
      <c r="E47" s="12"/>
    </row>
    <row r="48" spans="1:5" ht="20.100000000000001" customHeight="1">
      <c r="A48" s="12"/>
      <c r="B48" s="12"/>
      <c r="D48" s="12"/>
      <c r="E48" s="12"/>
    </row>
    <row r="49" spans="1:5" ht="20.100000000000001" customHeight="1">
      <c r="A49" s="12"/>
      <c r="B49" s="12"/>
      <c r="D49" s="12"/>
      <c r="E49" s="12"/>
    </row>
    <row r="50" spans="1:5" ht="20.100000000000001" customHeight="1">
      <c r="A50" s="12"/>
      <c r="B50" s="12"/>
      <c r="D50" s="12"/>
      <c r="E50" s="12"/>
    </row>
    <row r="51" spans="1:5" ht="20.100000000000001" customHeight="1">
      <c r="A51" s="12"/>
      <c r="B51" s="12"/>
      <c r="D51" s="12"/>
      <c r="E51" s="12"/>
    </row>
    <row r="52" spans="1:5" ht="20.100000000000001" customHeight="1">
      <c r="A52" s="12"/>
      <c r="B52" s="12"/>
      <c r="D52" s="12"/>
      <c r="E52" s="12"/>
    </row>
    <row r="53" spans="1:5" ht="20.100000000000001" customHeight="1">
      <c r="A53" s="12"/>
      <c r="B53" s="12"/>
      <c r="D53" s="12"/>
      <c r="E53" s="12"/>
    </row>
    <row r="54" spans="1:5" ht="20.100000000000001" customHeight="1">
      <c r="A54" s="12"/>
      <c r="B54" s="12"/>
      <c r="D54" s="12"/>
      <c r="E54" s="12"/>
    </row>
    <row r="55" spans="1:5" ht="20.100000000000001" customHeight="1">
      <c r="A55" s="12"/>
      <c r="B55" s="12"/>
      <c r="D55" s="12"/>
      <c r="E55" s="12"/>
    </row>
    <row r="56" spans="1:5" ht="20.100000000000001" customHeight="1">
      <c r="A56" s="12"/>
      <c r="B56" s="12"/>
      <c r="D56" s="12"/>
      <c r="E56" s="12"/>
    </row>
  </sheetData>
  <mergeCells count="1">
    <mergeCell ref="A1:B1"/>
  </mergeCells>
  <phoneticPr fontId="2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"/>
  <sheetViews>
    <sheetView workbookViewId="0">
      <selection activeCell="A4" sqref="A4"/>
    </sheetView>
  </sheetViews>
  <sheetFormatPr defaultRowHeight="13.5"/>
  <sheetData>
    <row r="1" spans="1:3">
      <c r="A1" t="s">
        <v>21</v>
      </c>
      <c r="C1" s="11" t="s">
        <v>111</v>
      </c>
    </row>
    <row r="2" spans="1:3">
      <c r="A2" t="s">
        <v>22</v>
      </c>
      <c r="C2" t="s">
        <v>112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说明</vt:lpstr>
      <vt:lpstr>各信息对应的MSG位置</vt:lpstr>
      <vt:lpstr>颜色代码</vt:lpstr>
      <vt:lpstr>特殊符号</vt:lpstr>
      <vt:lpstr>特殊图标</vt:lpstr>
      <vt:lpstr>备注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2016-07-21T12:25:04Z</dcterms:modified>
</cp:coreProperties>
</file>